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xl/worksheets/sheet25.xml" ContentType="application/vnd.openxmlformats-officedocument.spreadsheetml.worksheet+xml"/>
  <Override PartName="/xl/worksheets/sheet12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20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7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6.xml" ContentType="application/vnd.openxmlformats-officedocument.spreadsheetml.worksheet+xml"/>
  <Override PartName="/xl/worksheets/sheet6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27.xml" ContentType="application/vnd.openxmlformats-officedocument.spreadsheetml.worksheet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9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21.xml" ContentType="application/vnd.openxmlformats-officedocument.spreadsheetml.worksheet+xml"/>
  <Override PartName="/xl/worksheets/sheet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6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Р№1 РД" sheetId="1" state="visible" r:id="rId3"/>
    <sheet name="ССРСС 1" sheetId="2" state="visible" r:id="rId4"/>
    <sheet name="02-01-01 (1)" sheetId="3" state="visible" r:id="rId5"/>
    <sheet name="09-01-01 (1)" sheetId="4" state="visible" r:id="rId6"/>
    <sheet name="ССРСС 2" sheetId="5" state="visible" r:id="rId7"/>
    <sheet name="02-01-01 (2)" sheetId="6" state="visible" r:id="rId8"/>
    <sheet name="09-01-01 (2)" sheetId="7" state="visible" r:id="rId9"/>
    <sheet name="ССРСС 4" sheetId="8" state="visible" r:id="rId10"/>
    <sheet name="02-01-01 (4)" sheetId="9" state="visible" r:id="rId11"/>
    <sheet name="09-01-01 (4)" sheetId="10" state="visible" r:id="rId12"/>
    <sheet name="ССРСС 5 " sheetId="11" state="visible" r:id="rId13"/>
    <sheet name="01-01-01 (5) " sheetId="12" state="visible" r:id="rId14"/>
    <sheet name="02-01-01 (5) " sheetId="13" state="visible" r:id="rId15"/>
    <sheet name="ССРСС 6" sheetId="14" state="visible" r:id="rId16"/>
    <sheet name="01-01-01 (6)" sheetId="15" state="visible" r:id="rId17"/>
    <sheet name="02-01-01 (6)" sheetId="16" state="visible" r:id="rId18"/>
    <sheet name="ССРСС 7" sheetId="17" state="visible" r:id="rId19"/>
    <sheet name="01-01-01 (7)" sheetId="18" state="visible" r:id="rId20"/>
    <sheet name="02-01-01 (7)" sheetId="19" state="visible" r:id="rId21"/>
    <sheet name="09-01-01 (7)" sheetId="20" state="visible" r:id="rId22"/>
    <sheet name="ССРСС 8" sheetId="21" state="visible" r:id="rId23"/>
    <sheet name="01-01-01 (8)" sheetId="22" state="visible" r:id="rId24"/>
    <sheet name="02-01-01 (8)" sheetId="23" state="visible" r:id="rId25"/>
    <sheet name="09-01-01 (8)" sheetId="24" state="visible" r:id="rId26"/>
    <sheet name="ССРСС 9" sheetId="25" state="visible" r:id="rId27"/>
    <sheet name="01-01-01 (9) " sheetId="26" state="visible" r:id="rId28"/>
    <sheet name="02-01-01 (9)" sheetId="27" state="visible" r:id="rId29"/>
    <sheet name="09-01-01 (9)" sheetId="28" state="visible" r:id="rId30"/>
    <sheet name="ССРСС 11" sheetId="29" state="visible" r:id="rId31"/>
    <sheet name="01-01-01 (11)" sheetId="30" state="visible" r:id="rId32"/>
    <sheet name="02-01-01 (11)" sheetId="31" state="visible" r:id="rId33"/>
  </sheets>
  <externalReferences>
    <externalReference r:id="rId34"/>
  </externalReferences>
  <definedNames>
    <definedName function="false" hidden="false" localSheetId="29" name="_xlnm.Print_Area" vbProcedure="false">'01-01-01 (11)'!$A$1:$P$78</definedName>
    <definedName function="false" hidden="false" localSheetId="29" name="_xlnm.Print_Titles" vbProcedure="false">'01-01-01 (11)'!$38:$38</definedName>
    <definedName function="false" hidden="false" localSheetId="11" name="_xlnm.Print_Area" vbProcedure="false">'01-01-01 (5) '!$A$1:$P$59</definedName>
    <definedName function="false" hidden="false" localSheetId="11" name="_xlnm.Print_Titles" vbProcedure="false">'01-01-01 (5) '!$38:$38</definedName>
    <definedName function="false" hidden="false" localSheetId="14" name="_xlnm.Print_Area" vbProcedure="false">'01-01-01 (6)'!$A$1:$P$89</definedName>
    <definedName function="false" hidden="false" localSheetId="14" name="_xlnm.Print_Titles" vbProcedure="false">'01-01-01 (6)'!$38:$38</definedName>
    <definedName function="false" hidden="false" localSheetId="17" name="_xlnm.Print_Area" vbProcedure="false">'01-01-01 (7)'!$A$1:$P$53</definedName>
    <definedName function="false" hidden="false" localSheetId="17" name="_xlnm.Print_Titles" vbProcedure="false">'01-01-01 (7)'!$38:$38</definedName>
    <definedName function="false" hidden="false" localSheetId="21" name="_xlnm.Print_Area" vbProcedure="false">'01-01-01 (8)'!$A$1:$P$53</definedName>
    <definedName function="false" hidden="false" localSheetId="21" name="_xlnm.Print_Titles" vbProcedure="false">'01-01-01 (8)'!$38:$38</definedName>
    <definedName function="false" hidden="false" localSheetId="25" name="_xlnm.Print_Area" vbProcedure="false">'01-01-01 (9) '!$A$1:$P$53</definedName>
    <definedName function="false" hidden="false" localSheetId="25" name="_xlnm.Print_Titles" vbProcedure="false">'01-01-01 (9) '!$38:$38</definedName>
    <definedName function="false" hidden="false" localSheetId="2" name="_xlnm.Print_Area" vbProcedure="false">'02-01-01 (1)'!$A$52:$G$53</definedName>
    <definedName function="false" hidden="false" localSheetId="2" name="_xlnm.Print_Titles" vbProcedure="false">'02-01-01 (1)'!$38:$38</definedName>
    <definedName function="false" hidden="false" localSheetId="30" name="_xlnm.Print_Area" vbProcedure="false">'02-01-01 (11)'!$A$1:$P$84</definedName>
    <definedName function="false" hidden="false" localSheetId="30" name="_xlnm.Print_Titles" vbProcedure="false">'02-01-01 (11)'!$38:$38</definedName>
    <definedName function="false" hidden="false" localSheetId="5" name="_xlnm.Print_Area" vbProcedure="false">'02-01-01 (2)'!$A$1:$P$81</definedName>
    <definedName function="false" hidden="false" localSheetId="5" name="_xlnm.Print_Titles" vbProcedure="false">'02-01-01 (2)'!$38:$38</definedName>
    <definedName function="false" hidden="false" localSheetId="8" name="_xlnm.Print_Area" vbProcedure="false">'02-01-01 (4)'!$B$61:$G$62</definedName>
    <definedName function="false" hidden="false" localSheetId="8" name="_xlnm.Print_Titles" vbProcedure="false">'02-01-01 (4)'!$38:$38</definedName>
    <definedName function="false" hidden="false" localSheetId="12" name="_xlnm.Print_Area" vbProcedure="false">'02-01-01 (5) '!$A$1:$P$77</definedName>
    <definedName function="false" hidden="false" localSheetId="12" name="_xlnm.Print_Titles" vbProcedure="false">'02-01-01 (5) '!$38:$38</definedName>
    <definedName function="false" hidden="false" localSheetId="15" name="_xlnm.Print_Area" vbProcedure="false">'02-01-01 (6)'!$A$1:$P$118</definedName>
    <definedName function="false" hidden="false" localSheetId="15" name="_xlnm.Print_Titles" vbProcedure="false">'02-01-01 (6)'!$38:$38</definedName>
    <definedName function="false" hidden="false" localSheetId="18" name="_xlnm.Print_Area" vbProcedure="false">'02-01-01 (7)'!$A$1:$P$58</definedName>
    <definedName function="false" hidden="false" localSheetId="18" name="_xlnm.Print_Titles" vbProcedure="false">'02-01-01 (7)'!$38:$38</definedName>
    <definedName function="false" hidden="false" localSheetId="22" name="_xlnm.Print_Area" vbProcedure="false">'02-01-01 (8)'!$A$1:$P$58</definedName>
    <definedName function="false" hidden="false" localSheetId="22" name="_xlnm.Print_Titles" vbProcedure="false">'02-01-01 (8)'!$38:$38</definedName>
    <definedName function="false" hidden="false" localSheetId="26" name="_xlnm.Print_Area" vbProcedure="false">'02-01-01 (9)'!$A$1:$P$58</definedName>
    <definedName function="false" hidden="false" localSheetId="26" name="_xlnm.Print_Titles" vbProcedure="false">'02-01-01 (9)'!$38:$38</definedName>
    <definedName function="false" hidden="false" localSheetId="3" name="_xlnm.Print_Area" vbProcedure="false">'09-01-01 (1)'!$A$1:$P$53</definedName>
    <definedName function="false" hidden="false" localSheetId="3" name="_xlnm.Print_Titles" vbProcedure="false">'09-01-01 (1)'!$38:$38</definedName>
    <definedName function="false" hidden="false" localSheetId="6" name="_xlnm.Print_Area" vbProcedure="false">'09-01-01 (2)'!$A$1:$P$56</definedName>
    <definedName function="false" hidden="false" localSheetId="6" name="_xlnm.Print_Titles" vbProcedure="false">'09-01-01 (2)'!$38:$38</definedName>
    <definedName function="false" hidden="false" localSheetId="9" name="_xlnm.Print_Area" vbProcedure="false">'09-01-01 (4)'!$A$1:$P$56</definedName>
    <definedName function="false" hidden="false" localSheetId="9" name="_xlnm.Print_Titles" vbProcedure="false">'09-01-01 (4)'!$38:$38</definedName>
    <definedName function="false" hidden="false" localSheetId="19" name="_xlnm.Print_Area" vbProcedure="false">'09-01-01 (7)'!$A$1:$P$53</definedName>
    <definedName function="false" hidden="false" localSheetId="19" name="_xlnm.Print_Titles" vbProcedure="false">'09-01-01 (7)'!$38:$38</definedName>
    <definedName function="false" hidden="false" localSheetId="23" name="_xlnm.Print_Area" vbProcedure="false">'09-01-01 (8)'!$A$1:$P$56</definedName>
    <definedName function="false" hidden="false" localSheetId="23" name="_xlnm.Print_Titles" vbProcedure="false">'09-01-01 (8)'!$38:$38</definedName>
    <definedName function="false" hidden="false" localSheetId="27" name="_xlnm.Print_Area" vbProcedure="false">'09-01-01 (9)'!$A$1:$P$56</definedName>
    <definedName function="false" hidden="false" localSheetId="27" name="_xlnm.Print_Titles" vbProcedure="false">'09-01-01 (9)'!$38:$38</definedName>
    <definedName function="false" hidden="false" localSheetId="0" name="_xlnm.Print_Area" vbProcedure="false">'ЛСР№1 РД'!$A$1:$E$39</definedName>
    <definedName function="false" hidden="false" localSheetId="1" name="_xlnm.Print_Area" vbProcedure="false">'ССРСС 1'!$A$1:$H$62</definedName>
    <definedName function="false" hidden="false" localSheetId="1" name="_xlnm.Print_Titles" vbProcedure="false">'ССРСС 1'!$24:$24</definedName>
    <definedName function="false" hidden="false" localSheetId="28" name="_xlnm.Print_Area" vbProcedure="false">'ССРСС 11'!$A$1:$H$48</definedName>
    <definedName function="false" hidden="false" localSheetId="28" name="_xlnm.Print_Titles" vbProcedure="false">'ССРСС 11'!$24:$24</definedName>
    <definedName function="false" hidden="false" localSheetId="4" name="_xlnm.Print_Area" vbProcedure="false">'ССРСС 2'!$A$1:$H$62</definedName>
    <definedName function="false" hidden="false" localSheetId="4" name="_xlnm.Print_Titles" vbProcedure="false">'ССРСС 2'!$24:$24</definedName>
    <definedName function="false" hidden="false" localSheetId="7" name="_xlnm.Print_Area" vbProcedure="false">'ССРСС 4'!$A$1:$H$66</definedName>
    <definedName function="false" hidden="false" localSheetId="7" name="_xlnm.Print_Titles" vbProcedure="false">'ССРСС 4'!$24:$24</definedName>
    <definedName function="false" hidden="false" localSheetId="10" name="_xlnm.Print_Area" vbProcedure="false">'ССРСС 5 '!$A$1:$H$61</definedName>
    <definedName function="false" hidden="false" localSheetId="10" name="_xlnm.Print_Titles" vbProcedure="false">'ССРСС 5 '!$24:$24</definedName>
    <definedName function="false" hidden="false" localSheetId="13" name="_xlnm.Print_Area" vbProcedure="false">'ССРСС 6'!$A$1:$H$48</definedName>
    <definedName function="false" hidden="false" localSheetId="13" name="_xlnm.Print_Titles" vbProcedure="false">'ССРСС 6'!$24:$24</definedName>
    <definedName function="false" hidden="false" localSheetId="16" name="_xlnm.Print_Area" vbProcedure="false">'ССРСС 7'!$A$1:$H$53</definedName>
    <definedName function="false" hidden="false" localSheetId="16" name="_xlnm.Print_Titles" vbProcedure="false">'ССРСС 7'!$24:$24</definedName>
    <definedName function="false" hidden="false" localSheetId="20" name="_xlnm.Print_Area" vbProcedure="false">'ССРСС 8'!$A$1:$H$69</definedName>
    <definedName function="false" hidden="false" localSheetId="20" name="_xlnm.Print_Titles" vbProcedure="false">'ССРСС 8'!$24:$24</definedName>
    <definedName function="false" hidden="false" localSheetId="24" name="_xlnm.Print_Area" vbProcedure="false">'ССРСС 9'!$A$1:$H$69</definedName>
    <definedName function="false" hidden="false" localSheetId="24" name="_xlnm.Print_Titles" vbProcedure="false">'ССРСС 9'!$24:$24</definedName>
    <definedName function="false" hidden="false" name="NumTxt" vbProcedure="false">модуль1.numtxt</definedName>
    <definedName function="false" hidden="false" name="qqq" vbProcedure="false">модуль1.numtxt</definedName>
    <definedName function="false" hidden="false" name="s" vbProcedure="false">модуль1.numtxt</definedName>
    <definedName function="false" hidden="false" name="А" vbProcedure="false">модуль1.numtxt</definedName>
    <definedName function="false" hidden="false" name="жж" vbProcedure="false">модуль1.numtxt</definedName>
    <definedName function="false" hidden="false" name="Из" vbProcedure="false">модуль1.numtxt</definedName>
    <definedName function="false" hidden="false" name="медленно" vbProcedure="false">модуль1.numtxt</definedName>
    <definedName function="false" hidden="false" name="н" vbProcedure="false">модуль1.numtxt</definedName>
    <definedName function="false" hidden="false" name="нНЕФТЕЮГ" vbProcedure="false">модуль1.numtxt</definedName>
    <definedName function="false" hidden="false" name="па" vbProcedure="false">модуль1.numtxt</definedName>
    <definedName function="false" hidden="false" name="Пр_Ягур" vbProcedure="false">модуль1.numtxt</definedName>
    <definedName function="false" hidden="false" name="Р" vbProcedure="false">модуль1.numtxt</definedName>
    <definedName function="false" hidden="false" name="рек" vbProcedure="false">модуль1.numtxt</definedName>
    <definedName function="false" hidden="false" name="Реконструкция" vbProcedure="false">модуль1.numtxt</definedName>
    <definedName function="false" hidden="false" name="рза" vbProcedure="false">модуль1.numtxt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<sst xmlns="http://schemas.openxmlformats.org/spreadsheetml/2006/main" count="4023" uniqueCount="412">
  <si>
    <t xml:space="preserve">"   "                     2026г.</t>
  </si>
  <si>
    <t xml:space="preserve">УТВЕРЖДАЮ:</t>
  </si>
  <si>
    <t xml:space="preserve">_________________</t>
  </si>
  <si>
    <t xml:space="preserve">" _____ " ________________ 2026 г.</t>
  </si>
  <si>
    <t xml:space="preserve">Смета №1</t>
  </si>
  <si>
    <t xml:space="preserve">Разработка РД</t>
  </si>
  <si>
    <t xml:space="preserve">В соответствии с ЗнП </t>
  </si>
  <si>
    <t xml:space="preserve">Наименование проектной организации:</t>
  </si>
  <si>
    <t xml:space="preserve">Наименование организации заказчика:</t>
  </si>
  <si>
    <t xml:space="preserve">АО "ЕЭСК"</t>
  </si>
  <si>
    <t xml:space="preserve">№ п/п</t>
  </si>
  <si>
    <t xml:space="preserve">Характеристика предприятия, здания, сооружения или виды работ</t>
  </si>
  <si>
    <t xml:space="preserve"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</si>
  <si>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стоимости, руб.</t>
  </si>
  <si>
    <t xml:space="preserve">Стоимость,  руб.</t>
  </si>
  <si>
    <t xml:space="preserve">Приказ Минстроя России от 28.11.2023 № 847/пр</t>
  </si>
  <si>
    <t xml:space="preserve">1.1</t>
  </si>
  <si>
    <r>
      <rPr>
        <sz val="10"/>
        <rFont val="Times New Roman"/>
        <family val="1"/>
        <charset val="204"/>
      </rPr>
      <t xml:space="preserve">Прибор учета  - 1 т.у.</t>
    </r>
    <r>
      <rPr>
        <sz val="10"/>
        <color rgb="FFFF0000"/>
        <rFont val="Times New Roman"/>
        <family val="1"/>
        <charset val="204"/>
      </rPr>
      <t xml:space="preserve">       
</t>
    </r>
    <r>
      <rPr>
        <sz val="10"/>
        <rFont val="Times New Roman"/>
        <family val="1"/>
        <charset val="204"/>
      </rPr>
      <t xml:space="preserve">   </t>
    </r>
  </si>
  <si>
    <t xml:space="preserve">Р.III, табл.3.19, п.1
К1=0,6 (РД) Р.I п.9 табл.1.1
К2=0,4 "п.3.2  МУ утвержденные приказом от 29.12.2009г. № 620 (привязка типовой или повторно применяемой проектной документации) </t>
  </si>
  <si>
    <t xml:space="preserve">C * α / 100 * Кст * K1
0,02 млн.руб * 5,13 / 100 * 0,6 *1*0,4</t>
  </si>
  <si>
    <t xml:space="preserve">Итого в ценах 2021 г.</t>
  </si>
  <si>
    <t xml:space="preserve">2.1.</t>
  </si>
  <si>
    <t xml:space="preserve">Справочно: стоимость  сметной документации в ценах 2021 г.</t>
  </si>
  <si>
    <t xml:space="preserve">Приложение к НЗ, утвержденным приказом от 28.11.2023г. № 847/пр (табл. 13) СМ-5%Р</t>
  </si>
  <si>
    <t xml:space="preserve">п.2*0,05</t>
  </si>
  <si>
    <t xml:space="preserve">Итого в ценах на 2024 г.</t>
  </si>
  <si>
    <t xml:space="preserve">1 кв 2025 (ПР), Письмо Минстроя России от 20.10.2025 №62725-ИФ/09, прил.4
к уровню цен по состоянию на 01.01.2021 г.
К на проектные работы -  1,62</t>
  </si>
  <si>
    <t xml:space="preserve">п.2* 1,62</t>
  </si>
  <si>
    <t xml:space="preserve">Стоимость закупки по оценке Заказчика</t>
  </si>
  <si>
    <t xml:space="preserve">Стоимость закупки по оценке Заказчика, без НДС</t>
  </si>
  <si>
    <t xml:space="preserve">НДС 22% </t>
  </si>
  <si>
    <t xml:space="preserve">Всего с учетом НДС </t>
  </si>
  <si>
    <t xml:space="preserve">Стоимость закупки по оценке Подрядчика</t>
  </si>
  <si>
    <t xml:space="preserve">Понижающей коэффициент Подрядчика (от 0 до 1)</t>
  </si>
  <si>
    <t xml:space="preserve">Стоимость закупки по оценке Подрядчика, без НДС</t>
  </si>
  <si>
    <t xml:space="preserve">НДС 20% </t>
  </si>
  <si>
    <t xml:space="preserve">Всего с учетом НДС</t>
  </si>
  <si>
    <t xml:space="preserve">Начальник ОЦиСН</t>
  </si>
  <si>
    <t xml:space="preserve">(подпись (инициалы, фамилия)</t>
  </si>
  <si>
    <t xml:space="preserve">Составитель сметы: </t>
  </si>
  <si>
    <t xml:space="preserve">Приложение № 6</t>
  </si>
  <si>
    <t xml:space="preserve">Утверждено приказом № 421 от 4 августа 2020 г. Минстроя РФ в редакции приказа № 557 от 7 июля 2022 г.</t>
  </si>
  <si>
    <t xml:space="preserve">Заказчик</t>
  </si>
  <si>
    <t xml:space="preserve">АО "ЕЭСК" </t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</si>
  <si>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</si>
  <si>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</si>
  <si>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37 427,39 руб.</t>
  </si>
  <si>
    <t xml:space="preserve">(ссылка на документ об утверждении)</t>
  </si>
  <si>
    <t xml:space="preserve">СВОДНЫЙ СМЕТНЫЙ РАСЧЕТ СТОИМОСТИ СТРОИТЕЛЬСТВА № ССРСС-1</t>
  </si>
  <si>
    <t xml:space="preserve">ППП МРСК 10.2021-20-ЭУ Установка однофазного прибора учета с выносным дисплеем (магистраль - изолированный провод) на опору</t>
  </si>
  <si>
    <t xml:space="preserve">(наименование стройки)</t>
  </si>
  <si>
    <t xml:space="preserve">Составлен в текущем уровне цен IV квартал 2025 года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</si>
  <si>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</si>
  <si>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</si>
  <si>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</si>
  <si>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</si>
  <si>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</si>
  <si>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</si>
  <si>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</si>
  <si>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</si>
  <si>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</si>
  <si>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1</t>
  </si>
  <si>
    <t xml:space="preserve">02-01-01</t>
  </si>
  <si>
    <t xml:space="preserve">Монтажные работы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</si>
  <si>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</si>
  <si>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</si>
  <si>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</si>
  <si>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</si>
  <si>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</si>
  <si>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</si>
  <si>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2</t>
  </si>
  <si>
    <t xml:space="preserve">09-01-01</t>
  </si>
  <si>
    <t xml:space="preserve">Пусконаладочные работы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</si>
  <si>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</si>
  <si>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</si>
  <si>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</si>
  <si>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</si>
  <si>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</si>
  <si>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Итого с учетом "Непредвиденные затраты"</t>
  </si>
  <si>
    <t xml:space="preserve">Налоги и обязательные платежи</t>
  </si>
  <si>
    <t xml:space="preserve">3</t>
  </si>
  <si>
    <t xml:space="preserve">№ 425-ФЗ от 28.11.2025</t>
  </si>
  <si>
    <t xml:space="preserve">НДС - 22%</t>
  </si>
  <si>
    <t xml:space="preserve">22%Г1.С:Г14.С</t>
  </si>
  <si>
    <t xml:space="preserve">22%Г1.М:Г14.М</t>
  </si>
  <si>
    <t xml:space="preserve">22%Г1.О:Г14.О</t>
  </si>
  <si>
    <t xml:space="preserve">22%Г1.П:Г14.П</t>
  </si>
  <si>
    <t xml:space="preserve">Итого "Налоги и обязательные платежи"</t>
  </si>
  <si>
    <t xml:space="preserve">Итого по сводному расчету</t>
  </si>
  <si>
    <t xml:space="preserve">Составил</t>
  </si>
  <si>
    <t xml:space="preserve">(Дыскина Т.Д.)</t>
  </si>
  <si>
    <t xml:space="preserve">[должность, подпись (инициалы, фамилия)]</t>
  </si>
  <si>
    <t xml:space="preserve">Проверил</t>
  </si>
  <si>
    <t xml:space="preserve">(Татаринова М.М.)</t>
  </si>
  <si>
    <t xml:space="preserve">Начальник </t>
  </si>
  <si>
    <t xml:space="preserve">()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</si>
  <si>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</si>
  <si>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</si>
  <si>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</si>
  <si>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</si>
  <si>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</si>
  <si>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</si>
  <si>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</si>
  <si>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</si>
  <si>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</si>
  <si>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</si>
  <si>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</si>
  <si>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</si>
  <si>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</si>
  <si>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</si>
  <si>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66. Свердловская область</t>
  </si>
  <si>
    <t xml:space="preserve">Наименование зоны субъекта Российской Федерации </t>
  </si>
  <si>
    <t xml:space="preserve">Свердловская область</t>
  </si>
  <si>
    <t xml:space="preserve">(наименование объекта капитального строительства)</t>
  </si>
  <si>
    <t xml:space="preserve">ЛОКАЛЬНЫЙ СМЕТНЫЙ РАСЧЕТ (СМЕТА) № 02-01-01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</si>
  <si>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</si>
  <si>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</si>
  <si>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</si>
  <si>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</si>
  <si>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</si>
  <si>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ППП МРСК 10.2021-20-ЭУ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</si>
  <si>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</si>
  <si>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</si>
  <si>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</si>
  <si>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</si>
  <si>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</si>
  <si>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</si>
  <si>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</si>
  <si>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</si>
  <si>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Средства на оплату труда машинистов</t>
  </si>
  <si>
    <t xml:space="preserve">Нормативные затраты труда рабочих</t>
  </si>
  <si>
    <t xml:space="preserve">чел.-ч.</t>
  </si>
  <si>
    <t xml:space="preserve">Нормативные затраты труда машинистов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</si>
  <si>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</si>
  <si>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</si>
  <si>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</si>
  <si>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</si>
  <si>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</si>
  <si>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</si>
  <si>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</si>
  <si>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</si>
  <si>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</si>
  <si>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</si>
  <si>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Монтажные работы</t>
  </si>
  <si>
    <t xml:space="preserve">ГЭСНм08-03-600-01</t>
  </si>
  <si>
    <t xml:space="preserve">Счетчики, устанавливаемые на готовом основании: однофазные</t>
  </si>
  <si>
    <t xml:space="preserve">шт</t>
  </si>
  <si>
    <t xml:space="preserve">Итого прямые затраты</t>
  </si>
  <si>
    <t xml:space="preserve">Всего по позиции</t>
  </si>
  <si>
    <t xml:space="preserve">ГЭСНм08-02-146-01</t>
  </si>
  <si>
    <t xml:space="preserve">Кабель до 35 кВ с креплением накладными скобами, масса 1 м кабеля: до 0,5 кг</t>
  </si>
  <si>
    <t xml:space="preserve">100 м</t>
  </si>
  <si>
    <t xml:space="preserve">ГЭСНм08-02-144-03</t>
  </si>
  <si>
    <t xml:space="preserve">Присоединение к зажимам жил проводов или кабелей сечением: до 16 мм2</t>
  </si>
  <si>
    <t xml:space="preserve">100 шт</t>
  </si>
  <si>
    <t xml:space="preserve">Всего по разделу 1 Монтажные работы</t>
  </si>
  <si>
    <t xml:space="preserve">Раздел 2. Оборудование</t>
  </si>
  <si>
    <t xml:space="preserve">4
О</t>
  </si>
  <si>
    <t xml:space="preserve">ТЦ_62.5.01.04_77_5032069220_15.12.2025_01_1.3</t>
  </si>
  <si>
    <t xml:space="preserve">Счетчик 0,23 кВ  в комплекте:
Выносной цифровой дисплей; Модуль
связи </t>
  </si>
  <si>
    <t xml:space="preserve">Счетчик НАРТИС-И100-SP1-2-A1R1-230-5-100A-STRF433/1-RS485-P1-EНKMOQ1V3-D в комплекте:
Выносной цифровой дисплей НАРТИС-Д101-2; Модуль
связи НАРТИС-МР-М1-2G4G</t>
  </si>
  <si>
    <t xml:space="preserve">Всего по разделу 2 Оборудование</t>
  </si>
  <si>
    <t xml:space="preserve">Раздел 3. Материалы</t>
  </si>
  <si>
    <t xml:space="preserve">5</t>
  </si>
  <si>
    <t xml:space="preserve">ТЦ_20.4.02.05_66_7710753570_10.07.2025_02_9.2</t>
  </si>
  <si>
    <t xml:space="preserve">Зажим ответвительный P 645</t>
  </si>
  <si>
    <t xml:space="preserve">6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</si>
  <si>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</si>
  <si>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</si>
  <si>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7</t>
  </si>
  <si>
    <t xml:space="preserve">ФСБЦ-25.2.02.11-0051</t>
  </si>
  <si>
    <t xml:space="preserve">Скрепы для фиксации на промежуточных опорах, размер 20 мм</t>
  </si>
  <si>
    <t xml:space="preserve">8</t>
  </si>
  <si>
    <t xml:space="preserve">ФСБЦ-20.1.02.18-1088</t>
  </si>
  <si>
    <t xml:space="preserve">Хомуты-стяжки кабельные нейлоновые, размеры 4,0х300 мм</t>
  </si>
  <si>
    <t xml:space="preserve">9</t>
  </si>
  <si>
    <t xml:space="preserve">ТЦ_20.1.02.07_66_7842224734_04.07.2025_02_10.3</t>
  </si>
  <si>
    <t xml:space="preserve">НШВИ 16-12</t>
  </si>
  <si>
    <t xml:space="preserve">10</t>
  </si>
  <si>
    <t xml:space="preserve">ФСБЦ-21.2.01.01-0062</t>
  </si>
  <si>
    <t xml:space="preserve">Провод самонесущий изолированный СИП-4 2х16-0,6/1</t>
  </si>
  <si>
    <t xml:space="preserve">1000 м</t>
  </si>
  <si>
    <t xml:space="preserve">11</t>
  </si>
  <si>
    <t xml:space="preserve">ФСБЦ-20.2.05.01-0002
BIC-15.50</t>
  </si>
  <si>
    <t xml:space="preserve">Бандажи коммутационные для СИП, разрывная нагрузка 0,22 кН</t>
  </si>
  <si>
    <t xml:space="preserve">Всего по разделу 3 Материалы</t>
  </si>
  <si>
    <t xml:space="preserve">ВСЕГО по смете</t>
  </si>
  <si>
    <t xml:space="preserve">Составил:</t>
  </si>
  <si>
    <t xml:space="preserve">Проверил:</t>
  </si>
  <si>
    <t xml:space="preserve">ЛОКАЛЬНЫЙ СМЕТНЫЙ РАСЧЕТ (СМЕТА) № 09-01-01</t>
  </si>
  <si>
    <t xml:space="preserve">Раздел 1. Пусконаладочные работы</t>
  </si>
  <si>
    <t xml:space="preserve">ГЭСНп01-10-001-01</t>
  </si>
  <si>
    <t xml:space="preserve">Сбор и реализация сигналов информации устройств защиты, автоматики электрических и технологических режимов</t>
  </si>
  <si>
    <t xml:space="preserve">сигнал</t>
  </si>
  <si>
    <t xml:space="preserve">Всего по разделу 1 Пусконаладочные работы</t>
  </si>
  <si>
    <t xml:space="preserve">Сводный сметный расчет сметной стоимостью 50 132 руб.</t>
  </si>
  <si>
    <t xml:space="preserve">СВОДНЫЙ СМЕТНЫЙ РАСЧЕТ СТОИМОСТИ СТРОИТЕЛЬСТВА № ССРСС-2</t>
  </si>
  <si>
    <t xml:space="preserve">ППП МРСК 14.2021-20-ЭУ Установка трехфазного прибора учета с выносным дисплеем (магистраль - изолированный провод) на опору</t>
  </si>
  <si>
    <t xml:space="preserve">Составлен в текущем уровне цен II квартал 2025 года</t>
  </si>
  <si>
    <t xml:space="preserve">№ 425-ФЗ от 28.11.2025 г.</t>
  </si>
  <si>
    <t xml:space="preserve">ППП МРСК 14.2021-20-ЭУ</t>
  </si>
  <si>
    <t xml:space="preserve">Раздел 1. Учет на опоре</t>
  </si>
  <si>
    <t xml:space="preserve">ГЭСНм08-03-600-02</t>
  </si>
  <si>
    <t xml:space="preserve">Счетчики, устанавливаемые на готовом основании: трехфазные</t>
  </si>
  <si>
    <t xml:space="preserve">Всего по разделу 1 Учет на опоре</t>
  </si>
  <si>
    <t xml:space="preserve">ТЦ_62.5.01.04_77_5032069220_03.02.2026_01_2.4</t>
  </si>
  <si>
    <t xml:space="preserve">Счетчик 0,4 кВ в комплекте:
Выносной цифровой дисплей; Модуль
связи </t>
  </si>
  <si>
    <t xml:space="preserve">Счетчик НАРТИС-И300-SP31-2-A1R1-230-5-100A-TNRF2400/2-RS485-P1-EНKMOQ1V3-D в комплекте:
Выносной цифровой дисплей НАРТИС-Д101-2-В; Модуль
связи НАРТИС-МР-М1-2G4G</t>
  </si>
  <si>
    <t xml:space="preserve">ТЦ_20.4.02.05_66_7710753570_10.07.2025_02_3.2</t>
  </si>
  <si>
    <t xml:space="preserve">ТЦ_20.1.02.07_66_7842224734_04.07.2025_02_4.3</t>
  </si>
  <si>
    <t xml:space="preserve">ФСБЦ-21.2.01.01-0065</t>
  </si>
  <si>
    <t xml:space="preserve">Провод самонесущий изолированный СИП-4 4х16-0,6/1</t>
  </si>
  <si>
    <t xml:space="preserve">ГЭСНп01-11-026-02</t>
  </si>
  <si>
    <t xml:space="preserve">Снятие, обработка и анализ: векторных диаграмм</t>
  </si>
  <si>
    <t xml:space="preserve">Сводный сметный расчет сметной стоимостью 53 159,34 руб.</t>
  </si>
  <si>
    <t xml:space="preserve">СВОДНЫЙ СМЕТНЫЙ РАСЧЕТ СТОИМОСТИ СТРОИТЕЛЬСТВА № ССРСС-4</t>
  </si>
  <si>
    <t xml:space="preserve">ППП МРСК 16.2021-34(35)-ЭУ Установка прибора учета трансформаторного включения, устанавливаемого на отходящих линиях 0,4 кВ силового трансформатора в ТП (РП) (с подключением к существующим ТТ)</t>
  </si>
  <si>
    <t xml:space="preserve">НДС - 22 %</t>
  </si>
  <si>
    <t xml:space="preserve">ОТ</t>
  </si>
  <si>
    <t xml:space="preserve">ЭМ</t>
  </si>
  <si>
    <t xml:space="preserve">ОТм</t>
  </si>
  <si>
    <t xml:space="preserve">М</t>
  </si>
  <si>
    <t xml:space="preserve">НР</t>
  </si>
  <si>
    <t xml:space="preserve">СП</t>
  </si>
  <si>
    <t xml:space="preserve">оборудование</t>
  </si>
  <si>
    <t xml:space="preserve">прочие затраты</t>
  </si>
  <si>
    <t xml:space="preserve">Руководитель проектной организации </t>
  </si>
  <si>
    <t xml:space="preserve">[подпись (инициалы, фамилия)]</t>
  </si>
  <si>
    <t xml:space="preserve">Главный инженер проекта</t>
  </si>
  <si>
    <t xml:space="preserve">ППП МРСК 16.2021-34(35)-ЭУ</t>
  </si>
  <si>
    <t xml:space="preserve">ГЭСНм08-02-147-01</t>
  </si>
  <si>
    <t xml:space="preserve">Кабель до 35 кВ по установленным конструкциям и лоткам с креплением на поворотах и в конце трассы, масса 1 м кабеля: до 1 кг</t>
  </si>
  <si>
    <t xml:space="preserve">ГЭСНм11-06-002-01</t>
  </si>
  <si>
    <t xml:space="preserve">Электрические проводки в щитах и пультах: шкафных и панельных</t>
  </si>
  <si>
    <t xml:space="preserve">4</t>
  </si>
  <si>
    <t xml:space="preserve">ГЭСНм11-03-001-01</t>
  </si>
  <si>
    <t xml:space="preserve">Приборы, устанавливаемые на металлоконструкциях, щитах и пультах, масса: до 5 кг</t>
  </si>
  <si>
    <t xml:space="preserve">ГЭСНм08-02-144-01</t>
  </si>
  <si>
    <t xml:space="preserve">Присоединение к зажимам жил проводов или кабелей сечением: до 2,5 мм2</t>
  </si>
  <si>
    <t xml:space="preserve">ГЭСНм08-02-427-02</t>
  </si>
  <si>
    <t xml:space="preserve">Ответвительные коробки открытого типа: с креплением к лоткам</t>
  </si>
  <si>
    <t xml:space="preserve">7
О</t>
  </si>
  <si>
    <t xml:space="preserve">ТЦ_62.5.01.04_77_5505044898_03.02.2026_01_5.2</t>
  </si>
  <si>
    <t xml:space="preserve">ПУ 0,4 кВ в
комплекте: Сменный модуль связи</t>
  </si>
  <si>
    <t xml:space="preserve">ПУ И300-W133-2-A5SR1-230-5-10ATN-RS485-P1-EHLMOQ1V3Z/1-D в
комплекте: Сменный модуль связи
НАРТИС-МР-М3.3-2G4G</t>
  </si>
  <si>
    <t xml:space="preserve">ФСБЦ-20.5.02.02-0004</t>
  </si>
  <si>
    <t xml:space="preserve">Коробка испытательная, сечение проводов 0,5-4,0 мм2, размеры 68х220х33 мм</t>
  </si>
  <si>
    <t xml:space="preserve">ФСБЦ-21.2.03.05-0047</t>
  </si>
  <si>
    <t xml:space="preserve">Провод силовой установочный с медными жилами ПуВ 1х2,5-450</t>
  </si>
  <si>
    <t xml:space="preserve">ТЦ_20.5.02.06_78_7804526950_16.12.2025_02_16.3</t>
  </si>
  <si>
    <t xml:space="preserve">Разветвитель интерфейса RS-485/422 ПР-3М IP65</t>
  </si>
  <si>
    <t xml:space="preserve">ТЦ_21.1.00.00_66_7710753570_16.12.2025_02_17.1</t>
  </si>
  <si>
    <t xml:space="preserve">Кабель СегментКИ-485-ЭВнг(А)-LS 1х2х0.6</t>
  </si>
  <si>
    <t xml:space="preserve">м</t>
  </si>
  <si>
    <t xml:space="preserve">Сводный сметный расчет сметной стоимостью 8 577,45 руб.</t>
  </si>
  <si>
    <t xml:space="preserve">СВОДНЫЙ СМЕТНЫЙ РАСЧЕТ СТОИМОСТИ СТРОИТЕЛЬСТВА № ССРСС-5</t>
  </si>
  <si>
    <t xml:space="preserve">ППП МРСК 32.2021-20-ЭУ Замена неизолированного ввода 0,23 кВ на изолированный (ПУ вверху на опоре)</t>
  </si>
  <si>
    <t xml:space="preserve">Глава 1. Подготовка территории строительства, реконструкции, капитального ремонта</t>
  </si>
  <si>
    <t xml:space="preserve">01-01-01</t>
  </si>
  <si>
    <t xml:space="preserve">Демонтажные работы</t>
  </si>
  <si>
    <t xml:space="preserve">Итого по Главе 1. "Подготовка территории строительства, реконструкции, капитального ремонта"</t>
  </si>
  <si>
    <t xml:space="preserve">ЛОКАЛЬНЫЙ СМЕТНЫЙ РАСЧЕТ (СМЕТА) № 01-01-01</t>
  </si>
  <si>
    <t xml:space="preserve">ППП МРСК 32.2021-20-ЭУ</t>
  </si>
  <si>
    <t xml:space="preserve">Раздел 1. Демонтажные работы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</si>
  <si>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</si>
  <si>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</si>
  <si>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</si>
  <si>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</si>
  <si>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</si>
  <si>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</si>
  <si>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</si>
  <si>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</si>
  <si>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01-20-1-01-0005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</si>
  <si>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</si>
  <si>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 xml:space="preserve">Всего по разделу 1 Демонтажные работы</t>
  </si>
  <si>
    <t xml:space="preserve">Раздел 1. Строительно-монтажные работы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</si>
  <si>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</si>
  <si>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</si>
  <si>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ТЦ_20.5.04.04_66_7710753570_16.12.2025_02_18.1</t>
  </si>
  <si>
    <t xml:space="preserve">Зажим натяжной DN1</t>
  </si>
  <si>
    <t xml:space="preserve">ФСБЦ-20.1.01.08-0019
N616</t>
  </si>
  <si>
    <t xml:space="preserve">Зажимы ответвительные с проводами ответвлений сечением 16-95 мм2</t>
  </si>
  <si>
    <t xml:space="preserve">ФСБЦ-20.1.01.02-1010</t>
  </si>
  <si>
    <t xml:space="preserve">Зажим прокалывающий Р4 1,5-10/6-95</t>
  </si>
  <si>
    <t xml:space="preserve">ТЦ_20.2.10.00_66_7710753570_16.12.2025_02_19.1</t>
  </si>
  <si>
    <t xml:space="preserve">Наконечник алюмомедный ТАМ 25-8-7</t>
  </si>
  <si>
    <t xml:space="preserve">ТЦ_20.2.06.05_66_7710753570_09.10.2025_02_12.2</t>
  </si>
  <si>
    <t xml:space="preserve">Кронштейн СА 16</t>
  </si>
  <si>
    <t xml:space="preserve">ТЦ_20.2.06.00_66_7710753570_25.06.2025_02_11.2</t>
  </si>
  <si>
    <t xml:space="preserve">Кронштейн анкерный (CB 600), НИЛЕД\Niled</t>
  </si>
  <si>
    <t xml:space="preserve">ФСБЦ-20.1.02.18-1100
PER15</t>
  </si>
  <si>
    <t xml:space="preserve">Хомуты-стяжки кабельные нейлоновые, размеры 4,8х300 мм</t>
  </si>
  <si>
    <t xml:space="preserve">12</t>
  </si>
  <si>
    <t xml:space="preserve">13</t>
  </si>
  <si>
    <t xml:space="preserve">ФСБЦ-01.7.15.03-0042
Метизы</t>
  </si>
  <si>
    <t xml:space="preserve">Болты с гайками и шайбами строительные</t>
  </si>
  <si>
    <t xml:space="preserve">кг</t>
  </si>
  <si>
    <t xml:space="preserve">Всего по разделу 1 Строительно-монтажные работы</t>
  </si>
  <si>
    <t xml:space="preserve">Сводный сметный расчет сметной стоимостью 12 345 руб.</t>
  </si>
  <si>
    <t xml:space="preserve">СВОДНЫЙ СМЕТНЫЙ РАСЧЕТ СТОИМОСТИ СТРОИТЕЛЬСТВА № ССРСС-6</t>
  </si>
  <si>
    <t xml:space="preserve">ППП МРСК 35.2021-20-ЭУ Замена неизолированного ввода 0,4 кВ на изолированный (ПУ вверху на опоре)</t>
  </si>
  <si>
    <t xml:space="preserve">ППП МРСК 35.2021-20-ЭУ</t>
  </si>
  <si>
    <t xml:space="preserve">ОТ(ЗТ)</t>
  </si>
  <si>
    <t xml:space="preserve">чел.-ч</t>
  </si>
  <si>
    <t xml:space="preserve">1-100-25</t>
  </si>
  <si>
    <t xml:space="preserve">Средний разряд работы 2,5</t>
  </si>
  <si>
    <t xml:space="preserve">ОТм(ЗТм)</t>
  </si>
  <si>
    <t xml:space="preserve">91.14.02-001</t>
  </si>
  <si>
    <t xml:space="preserve">Автомобили бортовые, грузоподъемность до 5 т</t>
  </si>
  <si>
    <t xml:space="preserve">маш.-ч</t>
  </si>
  <si>
    <t xml:space="preserve">4-100-040</t>
  </si>
  <si>
    <t xml:space="preserve">ОТм(Зтм) Средний разряд машинистов 4 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</si>
  <si>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</si>
  <si>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</si>
  <si>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</si>
  <si>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</si>
  <si>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</t>
  </si>
  <si>
    <t xml:space="preserve">СП Линии электропередачи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</si>
  <si>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</si>
  <si>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</si>
  <si>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</si>
  <si>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</si>
  <si>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</si>
  <si>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</si>
  <si>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</si>
  <si>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</si>
  <si>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</si>
  <si>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</si>
  <si>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</si>
  <si>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</si>
  <si>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</si>
  <si>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</si>
  <si>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</si>
  <si>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</si>
  <si>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</si>
  <si>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справочно:</t>
  </si>
  <si>
    <t xml:space="preserve">          Затраты труда рабочих</t>
  </si>
  <si>
    <t xml:space="preserve">0,66</t>
  </si>
  <si>
    <t xml:space="preserve">          Затраты труда машинистов</t>
  </si>
  <si>
    <t xml:space="preserve">0,03</t>
  </si>
  <si>
    <t xml:space="preserve">ГЭСН33-04-013-03</t>
  </si>
  <si>
    <t xml:space="preserve">Устройство ответвлений от ВЛ 0,38 кВ к зданиям: с помощью механизмов при количестве проводов в ответвлении 4</t>
  </si>
  <si>
    <t xml:space="preserve">1-100-35</t>
  </si>
  <si>
    <t xml:space="preserve">Средний разряд работы 3,5</t>
  </si>
  <si>
    <t xml:space="preserve">91.06.06-011</t>
  </si>
  <si>
    <t xml:space="preserve">Автогидроподъемники, высота подъема 12 м</t>
  </si>
  <si>
    <t xml:space="preserve">01.3.01.06-0038</t>
  </si>
  <si>
    <t xml:space="preserve">Смазка защитная электросетевая</t>
  </si>
  <si>
    <t xml:space="preserve">П,Н</t>
  </si>
  <si>
    <t xml:space="preserve">01.7.15.03-0042</t>
  </si>
  <si>
    <t xml:space="preserve">07.2.02.05</t>
  </si>
  <si>
    <t xml:space="preserve">Траверсы стальные</t>
  </si>
  <si>
    <t xml:space="preserve">т</t>
  </si>
  <si>
    <t xml:space="preserve">07.2.07.13</t>
  </si>
  <si>
    <t xml:space="preserve">Хомуты стальные</t>
  </si>
  <si>
    <t xml:space="preserve">21.2.01.02</t>
  </si>
  <si>
    <t xml:space="preserve">Провода неизолированные для воздушных линий электропередач</t>
  </si>
  <si>
    <t xml:space="preserve">22.2.01.04</t>
  </si>
  <si>
    <t xml:space="preserve">Изоляторы линейные штыревые фарфоровые</t>
  </si>
  <si>
    <t xml:space="preserve">22.2.02.09</t>
  </si>
  <si>
    <t xml:space="preserve">Крюки</t>
  </si>
  <si>
    <t xml:space="preserve">ФСБЦ-20.1.01.08-0019</t>
  </si>
  <si>
    <t xml:space="preserve">ФСБЦ-20.1.02.18-1100</t>
  </si>
  <si>
    <t xml:space="preserve">ФСБЦ-20.2.05.01-0002</t>
  </si>
  <si>
    <t xml:space="preserve">ФСБЦ-01.7.15.03-0042</t>
  </si>
  <si>
    <t xml:space="preserve">          Материальные ресурсы, отсутствующие в ФРСН</t>
  </si>
  <si>
    <t xml:space="preserve">2,63</t>
  </si>
  <si>
    <t xml:space="preserve">0,27</t>
  </si>
  <si>
    <t xml:space="preserve">Сводный сметный расчет сметной стоимостью 27 529,56 руб.</t>
  </si>
  <si>
    <t xml:space="preserve">СВОДНЫЙ СМЕТНЫЙ РАСЧЕТ СТОИМОСТИ СТРОИТЕЛЬСТВА № ССРСС-7</t>
  </si>
  <si>
    <t xml:space="preserve">ППП МРСК 38.2021-20-ЭУ Замена однофазного прибора учета с установкой на готовое основание в ВРУ потребителя</t>
  </si>
  <si>
    <t xml:space="preserve">ППП МРСК 38.2021-20-ЭУ</t>
  </si>
  <si>
    <t xml:space="preserve">2
О</t>
  </si>
  <si>
    <t xml:space="preserve">ТЦ_62.5.01.04_77_5032069220_15.12.2025_01_3.3</t>
  </si>
  <si>
    <t xml:space="preserve">Счетчик 0,23 кВ в комплекте: Модуль связи
</t>
  </si>
  <si>
    <t xml:space="preserve">Счетчик НАРТИС-И100-W113-2-A1R1-230-5-80A-STRS485-P1-EHKLMOQ1V3-D в комплекте: Модуль связи
НАРТИС-МР-М3.1-2G4G</t>
  </si>
  <si>
    <t xml:space="preserve">Сводный сметный расчет сметной стоимостью 48 230,37 руб.</t>
  </si>
  <si>
    <t xml:space="preserve">СВОДНЫЙ СМЕТНЫЙ РАСЧЕТ СТОИМОСТИ СТРОИТЕЛЬСТВА № ССРСС-8</t>
  </si>
  <si>
    <t xml:space="preserve">ППП МРСК 39.2021-20-ЭУ Замена трехфазного прибора учета прямого включения с установкой на готовое основание в ВРУ потребителя</t>
  </si>
  <si>
    <t xml:space="preserve">ППП МРСК 39.2021-20-ЭУ</t>
  </si>
  <si>
    <t xml:space="preserve">ТЦ_62.5.01.04_77_5505044898_03.02.2026_01_4.2</t>
  </si>
  <si>
    <t xml:space="preserve">ПУ 0,4кВ в
комплекте: Сменный модуль связи
</t>
  </si>
  <si>
    <t xml:space="preserve">ПУ И300-W133-2-A1R1-230-5-100ATN-RS485-P1-EHKLMOQ1V3-D в
комплекте: Сменный модуль связи
НАРТИС-МР-М3.3-2G4G</t>
  </si>
  <si>
    <t xml:space="preserve">Сводный сметный расчет сметной стоимостью 43 415,27 руб.</t>
  </si>
  <si>
    <t xml:space="preserve">СВОДНЫЙ СМЕТНЫЙ РАСЧЕТ СТОИМОСТИ СТРОИТЕЛЬСТВА № ССРСС-9</t>
  </si>
  <si>
    <t xml:space="preserve">ППП МРСК 40.2021-20-ЭУ Замена трехфазного прибора учета трансформаторного включения с установкой на готовое основание в ВРУ потребителя</t>
  </si>
  <si>
    <t xml:space="preserve">ППП МРСК 40.2021-20-ЭУ</t>
  </si>
  <si>
    <t xml:space="preserve">Сводный сметный расчет сметной стоимостью 10 887,93 руб.</t>
  </si>
  <si>
    <t xml:space="preserve">СВОДНЫЙ СМЕТНЫЙ РАСЧЕТ СТОИМОСТИ СТРОИТЕЛЬСТВА № ССРСС-11</t>
  </si>
  <si>
    <t xml:space="preserve">ППП МРСК 42.2021-20-ЭУ Замена ТТ 0,4 кВ (комплект)</t>
  </si>
  <si>
    <t xml:space="preserve">ППП МРСК 42.2021-20-ЭУ</t>
  </si>
  <si>
    <t xml:space="preserve">Раздел 1. Демонтаж</t>
  </si>
  <si>
    <t xml:space="preserve">Приказ от 14.07.2022 № 571/пр п.84 табл.3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</si>
  <si>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</si>
  <si>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 xml:space="preserve">1-100-42</t>
  </si>
  <si>
    <t xml:space="preserve">Средний разряд работы 4,2</t>
  </si>
  <si>
    <t xml:space="preserve">01.7.15.03-0031</t>
  </si>
  <si>
    <t xml:space="preserve"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</si>
  <si>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 xml:space="preserve">421/пр_2020_п.75_пп.а</t>
  </si>
  <si>
    <t xml:space="preserve">Вспомогательные ненормируемые материальные ресурсы </t>
  </si>
  <si>
    <t xml:space="preserve">Пр/812-053.0-1</t>
  </si>
  <si>
    <t xml:space="preserve">НР Приборы, средства автоматизации и вычислительной техники</t>
  </si>
  <si>
    <t xml:space="preserve">Пр/774-053.0</t>
  </si>
  <si>
    <t xml:space="preserve">СП Приборы, средства автоматизации и вычислительной техники</t>
  </si>
  <si>
    <t xml:space="preserve">Всего по разделу 1 Демонтаж</t>
  </si>
  <si>
    <t xml:space="preserve">     Монтажные работы</t>
  </si>
  <si>
    <t xml:space="preserve">1,092</t>
  </si>
  <si>
    <t xml:space="preserve">ТЦ_62.3.05.02_66_7842224734_24.11.2025_01_8.3</t>
  </si>
  <si>
    <t xml:space="preserve">Трансформатор тока ТШП-0.66 300/5А кл. точн. 0.5S 5В.А</t>
  </si>
  <si>
    <t xml:space="preserve">     Оборудование</t>
  </si>
  <si>
    <t xml:space="preserve">          Оборудование, отсутствующее в ФРСН</t>
  </si>
  <si>
    <t xml:space="preserve">1,56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</si>
</sst>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_-* #,##0.00_-;\-* #,##0.00_-;_-* \-??_-;_-@_-"/>
    <numFmt numFmtId="166" formatCode="_(* #,##0.00_);_(* \(#,##0.00\);_(* \-??_);_(@_)"/>
    <numFmt numFmtId="167" formatCode="@"/>
    <numFmt numFmtId="168" formatCode="#,##0.00"/>
    <numFmt numFmtId="169" formatCode="_-* #,##0.00\ _₽_-;\-* #,##0.00\ _₽_-;_-* \-??\ _₽_-;_-@_-"/>
    <numFmt numFmtId="170" formatCode="0.000"/>
    <numFmt numFmtId="171" formatCode="#,##0.00000"/>
    <numFmt numFmtId="172" formatCode="0.00"/>
    <numFmt numFmtId="173" formatCode="0"/>
    <numFmt numFmtId="174" formatCode="#,##0"/>
    <numFmt numFmtId="175" formatCode="0.0"/>
    <numFmt numFmtId="176" formatCode="0.000000"/>
  </numFmts>
  <fonts count="32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1"/>
      <color rgb="FF000000"/>
      <name val="Calibri"/>
      <family val="0"/>
      <charset val="204"/>
    </font>
    <font>
      <sz val="12"/>
      <name val="Times New Roman"/>
      <family val="1"/>
      <charset val="204"/>
    </font>
    <font>
      <sz val="10"/>
      <name val="Arial"/>
      <family val="0"/>
      <charset val="1"/>
    </font>
    <font>
      <sz val="10"/>
      <name val="Arial Cyr"/>
      <family val="0"/>
      <charset val="204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 val="single"/>
      <sz val="10"/>
      <name val="Times New Roman"/>
      <family val="1"/>
      <charset val="204"/>
    </font>
    <font>
      <b val="true"/>
      <i val="true"/>
      <sz val="10"/>
      <name val="Times New Roman"/>
      <family val="1"/>
      <charset val="204"/>
    </font>
    <font>
      <sz val="12"/>
      <color rgb="FF212529"/>
      <name val="Arial"/>
      <family val="2"/>
      <charset val="204"/>
    </font>
    <font>
      <u val="single"/>
      <sz val="10"/>
      <color theme="10"/>
      <name val="Arial"/>
      <family val="2"/>
      <charset val="204"/>
    </font>
    <font>
      <b val="true"/>
      <i val="true"/>
      <sz val="10"/>
      <color rgb="FF0070C0"/>
      <name val="Arial"/>
      <family val="2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8"/>
      <color rgb="FF7F7F7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25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9" fillId="0" borderId="0" xfId="25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0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25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5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1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25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2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0" borderId="2" xfId="25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2" xfId="2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9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2" xfId="15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4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24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14" fillId="0" borderId="0" xfId="29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14" fillId="0" borderId="0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5" fillId="0" borderId="0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2" xfId="25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2" xfId="25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6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5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25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2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0" fontId="9" fillId="0" borderId="0" xfId="25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13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2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5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3" xfId="2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2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2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2" xfId="2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2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2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10" fillId="0" borderId="2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5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2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10" fillId="0" borderId="0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2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25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25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25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9" fillId="0" borderId="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0" borderId="0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0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1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0" borderId="0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9" fillId="0" borderId="5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0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0" xfId="22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5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6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0" borderId="2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0" borderId="2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0" borderId="0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4" fillId="0" borderId="0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4" fillId="0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3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4" fillId="0" borderId="0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4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2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2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7" fillId="0" borderId="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5" fillId="0" borderId="2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5" fillId="0" borderId="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5" fillId="0" borderId="2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5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0" fillId="0" borderId="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0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1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8" fillId="0" borderId="1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8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0" xfId="22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0" borderId="0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6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0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7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26" fillId="0" borderId="0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6" fillId="0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8" fillId="0" borderId="0" xfId="22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8" fillId="0" borderId="5" xfId="22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8" fillId="0" borderId="1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9" fillId="0" borderId="5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9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21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7" fillId="0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8" fillId="0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1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19" fillId="0" borderId="5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9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0" fillId="0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1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5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5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" fillId="0" borderId="1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18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18" fillId="0" borderId="1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7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" fillId="0" borderId="7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18" fillId="0" borderId="7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18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5" fillId="0" borderId="2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5" fillId="0" borderId="8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5" fillId="0" borderId="5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5" fillId="0" borderId="5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25" fillId="0" borderId="5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5" fillId="0" borderId="5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25" fillId="0" borderId="5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5" fillId="0" borderId="5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0" fillId="0" borderId="5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5" fillId="0" borderId="9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5" fillId="0" borderId="0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7" fillId="0" borderId="6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5" fillId="0" borderId="5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5" fillId="0" borderId="9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7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" fillId="0" borderId="6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5" fillId="0" borderId="0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72" fontId="25" fillId="0" borderId="5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25" fillId="0" borderId="9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25" fillId="0" borderId="5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5" fillId="0" borderId="1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5" fillId="0" borderId="1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5" fillId="0" borderId="1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5" fillId="0" borderId="1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1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0" fillId="0" borderId="1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0" fillId="0" borderId="11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28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28" fillId="0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25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5" fillId="0" borderId="0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5" fillId="0" borderId="1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5" fillId="0" borderId="0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0" fillId="0" borderId="5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20" fillId="0" borderId="5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5" fontId="25" fillId="0" borderId="5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25" fillId="0" borderId="5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7" fillId="0" borderId="1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1" xfId="22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7" fillId="0" borderId="1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7" fillId="0" borderId="11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5" fillId="0" borderId="1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25" fillId="0" borderId="1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1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7" fillId="0" borderId="1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25" fillId="0" borderId="11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6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5" fillId="0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25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25" fillId="0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8" fillId="0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8" fillId="0" borderId="1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8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0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8" fillId="0" borderId="0" xfId="22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6" fillId="0" borderId="0" xfId="22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9" fillId="0" borderId="2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7" fillId="0" borderId="2" xfId="22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17" fillId="0" borderId="2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1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1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8" fillId="0" borderId="1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76" fontId="25" fillId="0" borderId="5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25" fillId="0" borderId="1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0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6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8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26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6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6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6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26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8" fillId="0" borderId="6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8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8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8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8" fillId="0" borderId="1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8" fillId="0" borderId="6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8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8" fillId="0" borderId="1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8" fillId="0" borderId="6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8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18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5" fillId="0" borderId="1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0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2" fontId="17" fillId="0" borderId="1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26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26" fillId="0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7" fillId="0" borderId="1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6" fillId="0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7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31" fillId="0" borderId="0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8" fillId="0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7" fillId="0" borderId="0" xfId="22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17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7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18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9" fillId="0" borderId="6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9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9" fillId="0" borderId="0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9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9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1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0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7" fillId="0" borderId="12" xfId="2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6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2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8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12 2" xfId="21"/>
    <cellStyle name="Обычный 2" xfId="22"/>
    <cellStyle name="Обычный 2 2" xfId="23"/>
    <cellStyle name="Обычный 2 3" xfId="24"/>
    <cellStyle name="Обычный 3" xfId="25"/>
    <cellStyle name="Обычный_Ипр" xfId="26"/>
    <cellStyle name="Обычный_ССР" xfId="27"/>
    <cellStyle name="Финансовый 2" xfId="28"/>
    <cellStyle name="Финансовый 3" xfId="29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52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externalLink" Target="externalLinks/externalLink1.xml"/><Relationship Id="rId3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../../../../&#1045;&#1069;&#1057;&#1050;/&#1059;&#1050;&#1057;/4%20&#1057;&#1044;&#1054;/4.2%20&#1057;&#1084;&#1077;&#1090;&#1099;/4.2.7%20&#1064;&#1072;&#1073;&#1083;&#1086;&#1085;&#1099;/&#1055;&#1048;&#1056;/10.%20&#1055;&#1048;&#1056;_&#1055;&#1059;%200,4%20&#1082;&#1042;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ая"/>
      <sheetName val="ЛСР№1 РД"/>
    </sheetNames>
    <sheetDataSet>
      <sheetData sheetId="0">
        <row r="11">
          <cell r="A11" t="str">
            <v>Объект: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43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J23" activeCellId="0" sqref="J23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29.86"/>
    <col collapsed="false" customWidth="true" hidden="false" outlineLevel="0" max="3" min="3" style="1" width="42.14"/>
    <col collapsed="false" customWidth="true" hidden="false" outlineLevel="0" max="4" min="4" style="1" width="21.71"/>
    <col collapsed="false" customWidth="true" hidden="false" outlineLevel="0" max="5" min="5" style="1" width="16.29"/>
    <col collapsed="false" customWidth="true" hidden="false" outlineLevel="0" max="6" min="6" style="2" width="14.71"/>
    <col collapsed="false" customWidth="true" hidden="false" outlineLevel="0" max="7" min="7" style="2" width="11.43"/>
    <col collapsed="false" customWidth="false" hidden="false" outlineLevel="0" max="8" min="8" style="2" width="9.14"/>
    <col collapsed="false" customWidth="true" hidden="false" outlineLevel="0" max="9" min="9" style="2" width="11"/>
    <col collapsed="false" customWidth="true" hidden="false" outlineLevel="0" max="10" min="10" style="2" width="9.42"/>
    <col collapsed="false" customWidth="false" hidden="false" outlineLevel="0" max="256" min="11" style="2" width="9.14"/>
    <col collapsed="false" customWidth="true" hidden="false" outlineLevel="0" max="257" min="257" style="2" width="8.57"/>
    <col collapsed="false" customWidth="true" hidden="false" outlineLevel="0" max="258" min="258" style="2" width="29.86"/>
    <col collapsed="false" customWidth="true" hidden="false" outlineLevel="0" max="259" min="259" style="2" width="42.14"/>
    <col collapsed="false" customWidth="true" hidden="false" outlineLevel="0" max="260" min="260" style="2" width="21.71"/>
    <col collapsed="false" customWidth="true" hidden="false" outlineLevel="0" max="261" min="261" style="2" width="16.29"/>
    <col collapsed="false" customWidth="true" hidden="false" outlineLevel="0" max="262" min="262" style="2" width="14.71"/>
    <col collapsed="false" customWidth="true" hidden="false" outlineLevel="0" max="263" min="263" style="2" width="11.43"/>
    <col collapsed="false" customWidth="false" hidden="false" outlineLevel="0" max="264" min="264" style="2" width="9.14"/>
    <col collapsed="false" customWidth="true" hidden="false" outlineLevel="0" max="265" min="265" style="2" width="11"/>
    <col collapsed="false" customWidth="true" hidden="false" outlineLevel="0" max="266" min="266" style="2" width="9.42"/>
    <col collapsed="false" customWidth="false" hidden="false" outlineLevel="0" max="512" min="267" style="2" width="9.14"/>
    <col collapsed="false" customWidth="true" hidden="false" outlineLevel="0" max="513" min="513" style="2" width="8.57"/>
    <col collapsed="false" customWidth="true" hidden="false" outlineLevel="0" max="514" min="514" style="2" width="29.86"/>
    <col collapsed="false" customWidth="true" hidden="false" outlineLevel="0" max="515" min="515" style="2" width="42.14"/>
    <col collapsed="false" customWidth="true" hidden="false" outlineLevel="0" max="516" min="516" style="2" width="21.71"/>
    <col collapsed="false" customWidth="true" hidden="false" outlineLevel="0" max="517" min="517" style="2" width="16.29"/>
    <col collapsed="false" customWidth="true" hidden="false" outlineLevel="0" max="518" min="518" style="2" width="14.71"/>
    <col collapsed="false" customWidth="true" hidden="false" outlineLevel="0" max="519" min="519" style="2" width="11.43"/>
    <col collapsed="false" customWidth="false" hidden="false" outlineLevel="0" max="520" min="520" style="2" width="9.14"/>
    <col collapsed="false" customWidth="true" hidden="false" outlineLevel="0" max="521" min="521" style="2" width="11"/>
    <col collapsed="false" customWidth="true" hidden="false" outlineLevel="0" max="522" min="522" style="2" width="9.42"/>
    <col collapsed="false" customWidth="false" hidden="false" outlineLevel="0" max="768" min="523" style="2" width="9.14"/>
    <col collapsed="false" customWidth="true" hidden="false" outlineLevel="0" max="769" min="769" style="2" width="8.57"/>
    <col collapsed="false" customWidth="true" hidden="false" outlineLevel="0" max="770" min="770" style="2" width="29.86"/>
    <col collapsed="false" customWidth="true" hidden="false" outlineLevel="0" max="771" min="771" style="2" width="42.14"/>
    <col collapsed="false" customWidth="true" hidden="false" outlineLevel="0" max="772" min="772" style="2" width="21.71"/>
    <col collapsed="false" customWidth="true" hidden="false" outlineLevel="0" max="773" min="773" style="2" width="16.29"/>
    <col collapsed="false" customWidth="true" hidden="false" outlineLevel="0" max="774" min="774" style="2" width="14.71"/>
    <col collapsed="false" customWidth="true" hidden="false" outlineLevel="0" max="775" min="775" style="2" width="11.43"/>
    <col collapsed="false" customWidth="false" hidden="false" outlineLevel="0" max="776" min="776" style="2" width="9.14"/>
    <col collapsed="false" customWidth="true" hidden="false" outlineLevel="0" max="777" min="777" style="2" width="11"/>
    <col collapsed="false" customWidth="true" hidden="false" outlineLevel="0" max="778" min="778" style="2" width="9.42"/>
    <col collapsed="false" customWidth="false" hidden="false" outlineLevel="0" max="1024" min="779" style="2" width="9.14"/>
    <col collapsed="false" customWidth="true" hidden="false" outlineLevel="0" max="1025" min="1025" style="2" width="8.57"/>
    <col collapsed="false" customWidth="true" hidden="false" outlineLevel="0" max="1026" min="1026" style="2" width="29.86"/>
    <col collapsed="false" customWidth="true" hidden="false" outlineLevel="0" max="1027" min="1027" style="2" width="42.14"/>
    <col collapsed="false" customWidth="true" hidden="false" outlineLevel="0" max="1028" min="1028" style="2" width="21.71"/>
    <col collapsed="false" customWidth="true" hidden="false" outlineLevel="0" max="1029" min="1029" style="2" width="16.29"/>
    <col collapsed="false" customWidth="true" hidden="false" outlineLevel="0" max="1030" min="1030" style="2" width="14.71"/>
    <col collapsed="false" customWidth="true" hidden="false" outlineLevel="0" max="1031" min="1031" style="2" width="11.43"/>
    <col collapsed="false" customWidth="false" hidden="false" outlineLevel="0" max="1032" min="1032" style="2" width="9.14"/>
    <col collapsed="false" customWidth="true" hidden="false" outlineLevel="0" max="1033" min="1033" style="2" width="11"/>
    <col collapsed="false" customWidth="true" hidden="false" outlineLevel="0" max="1034" min="1034" style="2" width="9.42"/>
    <col collapsed="false" customWidth="false" hidden="false" outlineLevel="0" max="1280" min="1035" style="2" width="9.14"/>
    <col collapsed="false" customWidth="true" hidden="false" outlineLevel="0" max="1281" min="1281" style="2" width="8.57"/>
    <col collapsed="false" customWidth="true" hidden="false" outlineLevel="0" max="1282" min="1282" style="2" width="29.86"/>
    <col collapsed="false" customWidth="true" hidden="false" outlineLevel="0" max="1283" min="1283" style="2" width="42.14"/>
    <col collapsed="false" customWidth="true" hidden="false" outlineLevel="0" max="1284" min="1284" style="2" width="21.71"/>
    <col collapsed="false" customWidth="true" hidden="false" outlineLevel="0" max="1285" min="1285" style="2" width="16.29"/>
    <col collapsed="false" customWidth="true" hidden="false" outlineLevel="0" max="1286" min="1286" style="2" width="14.71"/>
    <col collapsed="false" customWidth="true" hidden="false" outlineLevel="0" max="1287" min="1287" style="2" width="11.43"/>
    <col collapsed="false" customWidth="false" hidden="false" outlineLevel="0" max="1288" min="1288" style="2" width="9.14"/>
    <col collapsed="false" customWidth="true" hidden="false" outlineLevel="0" max="1289" min="1289" style="2" width="11"/>
    <col collapsed="false" customWidth="true" hidden="false" outlineLevel="0" max="1290" min="1290" style="2" width="9.42"/>
    <col collapsed="false" customWidth="false" hidden="false" outlineLevel="0" max="1536" min="1291" style="2" width="9.14"/>
    <col collapsed="false" customWidth="true" hidden="false" outlineLevel="0" max="1537" min="1537" style="2" width="8.57"/>
    <col collapsed="false" customWidth="true" hidden="false" outlineLevel="0" max="1538" min="1538" style="2" width="29.86"/>
    <col collapsed="false" customWidth="true" hidden="false" outlineLevel="0" max="1539" min="1539" style="2" width="42.14"/>
    <col collapsed="false" customWidth="true" hidden="false" outlineLevel="0" max="1540" min="1540" style="2" width="21.71"/>
    <col collapsed="false" customWidth="true" hidden="false" outlineLevel="0" max="1541" min="1541" style="2" width="16.29"/>
    <col collapsed="false" customWidth="true" hidden="false" outlineLevel="0" max="1542" min="1542" style="2" width="14.71"/>
    <col collapsed="false" customWidth="true" hidden="false" outlineLevel="0" max="1543" min="1543" style="2" width="11.43"/>
    <col collapsed="false" customWidth="false" hidden="false" outlineLevel="0" max="1544" min="1544" style="2" width="9.14"/>
    <col collapsed="false" customWidth="true" hidden="false" outlineLevel="0" max="1545" min="1545" style="2" width="11"/>
    <col collapsed="false" customWidth="true" hidden="false" outlineLevel="0" max="1546" min="1546" style="2" width="9.42"/>
    <col collapsed="false" customWidth="false" hidden="false" outlineLevel="0" max="1792" min="1547" style="2" width="9.14"/>
    <col collapsed="false" customWidth="true" hidden="false" outlineLevel="0" max="1793" min="1793" style="2" width="8.57"/>
    <col collapsed="false" customWidth="true" hidden="false" outlineLevel="0" max="1794" min="1794" style="2" width="29.86"/>
    <col collapsed="false" customWidth="true" hidden="false" outlineLevel="0" max="1795" min="1795" style="2" width="42.14"/>
    <col collapsed="false" customWidth="true" hidden="false" outlineLevel="0" max="1796" min="1796" style="2" width="21.71"/>
    <col collapsed="false" customWidth="true" hidden="false" outlineLevel="0" max="1797" min="1797" style="2" width="16.29"/>
    <col collapsed="false" customWidth="true" hidden="false" outlineLevel="0" max="1798" min="1798" style="2" width="14.71"/>
    <col collapsed="false" customWidth="true" hidden="false" outlineLevel="0" max="1799" min="1799" style="2" width="11.43"/>
    <col collapsed="false" customWidth="false" hidden="false" outlineLevel="0" max="1800" min="1800" style="2" width="9.14"/>
    <col collapsed="false" customWidth="true" hidden="false" outlineLevel="0" max="1801" min="1801" style="2" width="11"/>
    <col collapsed="false" customWidth="true" hidden="false" outlineLevel="0" max="1802" min="1802" style="2" width="9.42"/>
    <col collapsed="false" customWidth="false" hidden="false" outlineLevel="0" max="2048" min="1803" style="2" width="9.14"/>
    <col collapsed="false" customWidth="true" hidden="false" outlineLevel="0" max="2049" min="2049" style="2" width="8.57"/>
    <col collapsed="false" customWidth="true" hidden="false" outlineLevel="0" max="2050" min="2050" style="2" width="29.86"/>
    <col collapsed="false" customWidth="true" hidden="false" outlineLevel="0" max="2051" min="2051" style="2" width="42.14"/>
    <col collapsed="false" customWidth="true" hidden="false" outlineLevel="0" max="2052" min="2052" style="2" width="21.71"/>
    <col collapsed="false" customWidth="true" hidden="false" outlineLevel="0" max="2053" min="2053" style="2" width="16.29"/>
    <col collapsed="false" customWidth="true" hidden="false" outlineLevel="0" max="2054" min="2054" style="2" width="14.71"/>
    <col collapsed="false" customWidth="true" hidden="false" outlineLevel="0" max="2055" min="2055" style="2" width="11.43"/>
    <col collapsed="false" customWidth="false" hidden="false" outlineLevel="0" max="2056" min="2056" style="2" width="9.14"/>
    <col collapsed="false" customWidth="true" hidden="false" outlineLevel="0" max="2057" min="2057" style="2" width="11"/>
    <col collapsed="false" customWidth="true" hidden="false" outlineLevel="0" max="2058" min="2058" style="2" width="9.42"/>
    <col collapsed="false" customWidth="false" hidden="false" outlineLevel="0" max="2304" min="2059" style="2" width="9.14"/>
    <col collapsed="false" customWidth="true" hidden="false" outlineLevel="0" max="2305" min="2305" style="2" width="8.57"/>
    <col collapsed="false" customWidth="true" hidden="false" outlineLevel="0" max="2306" min="2306" style="2" width="29.86"/>
    <col collapsed="false" customWidth="true" hidden="false" outlineLevel="0" max="2307" min="2307" style="2" width="42.14"/>
    <col collapsed="false" customWidth="true" hidden="false" outlineLevel="0" max="2308" min="2308" style="2" width="21.71"/>
    <col collapsed="false" customWidth="true" hidden="false" outlineLevel="0" max="2309" min="2309" style="2" width="16.29"/>
    <col collapsed="false" customWidth="true" hidden="false" outlineLevel="0" max="2310" min="2310" style="2" width="14.71"/>
    <col collapsed="false" customWidth="true" hidden="false" outlineLevel="0" max="2311" min="2311" style="2" width="11.43"/>
    <col collapsed="false" customWidth="false" hidden="false" outlineLevel="0" max="2312" min="2312" style="2" width="9.14"/>
    <col collapsed="false" customWidth="true" hidden="false" outlineLevel="0" max="2313" min="2313" style="2" width="11"/>
    <col collapsed="false" customWidth="true" hidden="false" outlineLevel="0" max="2314" min="2314" style="2" width="9.42"/>
    <col collapsed="false" customWidth="false" hidden="false" outlineLevel="0" max="2560" min="2315" style="2" width="9.14"/>
    <col collapsed="false" customWidth="true" hidden="false" outlineLevel="0" max="2561" min="2561" style="2" width="8.57"/>
    <col collapsed="false" customWidth="true" hidden="false" outlineLevel="0" max="2562" min="2562" style="2" width="29.86"/>
    <col collapsed="false" customWidth="true" hidden="false" outlineLevel="0" max="2563" min="2563" style="2" width="42.14"/>
    <col collapsed="false" customWidth="true" hidden="false" outlineLevel="0" max="2564" min="2564" style="2" width="21.71"/>
    <col collapsed="false" customWidth="true" hidden="false" outlineLevel="0" max="2565" min="2565" style="2" width="16.29"/>
    <col collapsed="false" customWidth="true" hidden="false" outlineLevel="0" max="2566" min="2566" style="2" width="14.71"/>
    <col collapsed="false" customWidth="true" hidden="false" outlineLevel="0" max="2567" min="2567" style="2" width="11.43"/>
    <col collapsed="false" customWidth="false" hidden="false" outlineLevel="0" max="2568" min="2568" style="2" width="9.14"/>
    <col collapsed="false" customWidth="true" hidden="false" outlineLevel="0" max="2569" min="2569" style="2" width="11"/>
    <col collapsed="false" customWidth="true" hidden="false" outlineLevel="0" max="2570" min="2570" style="2" width="9.42"/>
    <col collapsed="false" customWidth="false" hidden="false" outlineLevel="0" max="2816" min="2571" style="2" width="9.14"/>
    <col collapsed="false" customWidth="true" hidden="false" outlineLevel="0" max="2817" min="2817" style="2" width="8.57"/>
    <col collapsed="false" customWidth="true" hidden="false" outlineLevel="0" max="2818" min="2818" style="2" width="29.86"/>
    <col collapsed="false" customWidth="true" hidden="false" outlineLevel="0" max="2819" min="2819" style="2" width="42.14"/>
    <col collapsed="false" customWidth="true" hidden="false" outlineLevel="0" max="2820" min="2820" style="2" width="21.71"/>
    <col collapsed="false" customWidth="true" hidden="false" outlineLevel="0" max="2821" min="2821" style="2" width="16.29"/>
    <col collapsed="false" customWidth="true" hidden="false" outlineLevel="0" max="2822" min="2822" style="2" width="14.71"/>
    <col collapsed="false" customWidth="true" hidden="false" outlineLevel="0" max="2823" min="2823" style="2" width="11.43"/>
    <col collapsed="false" customWidth="false" hidden="false" outlineLevel="0" max="2824" min="2824" style="2" width="9.14"/>
    <col collapsed="false" customWidth="true" hidden="false" outlineLevel="0" max="2825" min="2825" style="2" width="11"/>
    <col collapsed="false" customWidth="true" hidden="false" outlineLevel="0" max="2826" min="2826" style="2" width="9.42"/>
    <col collapsed="false" customWidth="false" hidden="false" outlineLevel="0" max="3072" min="2827" style="2" width="9.14"/>
    <col collapsed="false" customWidth="true" hidden="false" outlineLevel="0" max="3073" min="3073" style="2" width="8.57"/>
    <col collapsed="false" customWidth="true" hidden="false" outlineLevel="0" max="3074" min="3074" style="2" width="29.86"/>
    <col collapsed="false" customWidth="true" hidden="false" outlineLevel="0" max="3075" min="3075" style="2" width="42.14"/>
    <col collapsed="false" customWidth="true" hidden="false" outlineLevel="0" max="3076" min="3076" style="2" width="21.71"/>
    <col collapsed="false" customWidth="true" hidden="false" outlineLevel="0" max="3077" min="3077" style="2" width="16.29"/>
    <col collapsed="false" customWidth="true" hidden="false" outlineLevel="0" max="3078" min="3078" style="2" width="14.71"/>
    <col collapsed="false" customWidth="true" hidden="false" outlineLevel="0" max="3079" min="3079" style="2" width="11.43"/>
    <col collapsed="false" customWidth="false" hidden="false" outlineLevel="0" max="3080" min="3080" style="2" width="9.14"/>
    <col collapsed="false" customWidth="true" hidden="false" outlineLevel="0" max="3081" min="3081" style="2" width="11"/>
    <col collapsed="false" customWidth="true" hidden="false" outlineLevel="0" max="3082" min="3082" style="2" width="9.42"/>
    <col collapsed="false" customWidth="false" hidden="false" outlineLevel="0" max="3328" min="3083" style="2" width="9.14"/>
    <col collapsed="false" customWidth="true" hidden="false" outlineLevel="0" max="3329" min="3329" style="2" width="8.57"/>
    <col collapsed="false" customWidth="true" hidden="false" outlineLevel="0" max="3330" min="3330" style="2" width="29.86"/>
    <col collapsed="false" customWidth="true" hidden="false" outlineLevel="0" max="3331" min="3331" style="2" width="42.14"/>
    <col collapsed="false" customWidth="true" hidden="false" outlineLevel="0" max="3332" min="3332" style="2" width="21.71"/>
    <col collapsed="false" customWidth="true" hidden="false" outlineLevel="0" max="3333" min="3333" style="2" width="16.29"/>
    <col collapsed="false" customWidth="true" hidden="false" outlineLevel="0" max="3334" min="3334" style="2" width="14.71"/>
    <col collapsed="false" customWidth="true" hidden="false" outlineLevel="0" max="3335" min="3335" style="2" width="11.43"/>
    <col collapsed="false" customWidth="false" hidden="false" outlineLevel="0" max="3336" min="3336" style="2" width="9.14"/>
    <col collapsed="false" customWidth="true" hidden="false" outlineLevel="0" max="3337" min="3337" style="2" width="11"/>
    <col collapsed="false" customWidth="true" hidden="false" outlineLevel="0" max="3338" min="3338" style="2" width="9.42"/>
    <col collapsed="false" customWidth="false" hidden="false" outlineLevel="0" max="3584" min="3339" style="2" width="9.14"/>
    <col collapsed="false" customWidth="true" hidden="false" outlineLevel="0" max="3585" min="3585" style="2" width="8.57"/>
    <col collapsed="false" customWidth="true" hidden="false" outlineLevel="0" max="3586" min="3586" style="2" width="29.86"/>
    <col collapsed="false" customWidth="true" hidden="false" outlineLevel="0" max="3587" min="3587" style="2" width="42.14"/>
    <col collapsed="false" customWidth="true" hidden="false" outlineLevel="0" max="3588" min="3588" style="2" width="21.71"/>
    <col collapsed="false" customWidth="true" hidden="false" outlineLevel="0" max="3589" min="3589" style="2" width="16.29"/>
    <col collapsed="false" customWidth="true" hidden="false" outlineLevel="0" max="3590" min="3590" style="2" width="14.71"/>
    <col collapsed="false" customWidth="true" hidden="false" outlineLevel="0" max="3591" min="3591" style="2" width="11.43"/>
    <col collapsed="false" customWidth="false" hidden="false" outlineLevel="0" max="3592" min="3592" style="2" width="9.14"/>
    <col collapsed="false" customWidth="true" hidden="false" outlineLevel="0" max="3593" min="3593" style="2" width="11"/>
    <col collapsed="false" customWidth="true" hidden="false" outlineLevel="0" max="3594" min="3594" style="2" width="9.42"/>
    <col collapsed="false" customWidth="false" hidden="false" outlineLevel="0" max="3840" min="3595" style="2" width="9.14"/>
    <col collapsed="false" customWidth="true" hidden="false" outlineLevel="0" max="3841" min="3841" style="2" width="8.57"/>
    <col collapsed="false" customWidth="true" hidden="false" outlineLevel="0" max="3842" min="3842" style="2" width="29.86"/>
    <col collapsed="false" customWidth="true" hidden="false" outlineLevel="0" max="3843" min="3843" style="2" width="42.14"/>
    <col collapsed="false" customWidth="true" hidden="false" outlineLevel="0" max="3844" min="3844" style="2" width="21.71"/>
    <col collapsed="false" customWidth="true" hidden="false" outlineLevel="0" max="3845" min="3845" style="2" width="16.29"/>
    <col collapsed="false" customWidth="true" hidden="false" outlineLevel="0" max="3846" min="3846" style="2" width="14.71"/>
    <col collapsed="false" customWidth="true" hidden="false" outlineLevel="0" max="3847" min="3847" style="2" width="11.43"/>
    <col collapsed="false" customWidth="false" hidden="false" outlineLevel="0" max="3848" min="3848" style="2" width="9.14"/>
    <col collapsed="false" customWidth="true" hidden="false" outlineLevel="0" max="3849" min="3849" style="2" width="11"/>
    <col collapsed="false" customWidth="true" hidden="false" outlineLevel="0" max="3850" min="3850" style="2" width="9.42"/>
    <col collapsed="false" customWidth="false" hidden="false" outlineLevel="0" max="4096" min="3851" style="2" width="9.14"/>
    <col collapsed="false" customWidth="true" hidden="false" outlineLevel="0" max="4097" min="4097" style="2" width="8.57"/>
    <col collapsed="false" customWidth="true" hidden="false" outlineLevel="0" max="4098" min="4098" style="2" width="29.86"/>
    <col collapsed="false" customWidth="true" hidden="false" outlineLevel="0" max="4099" min="4099" style="2" width="42.14"/>
    <col collapsed="false" customWidth="true" hidden="false" outlineLevel="0" max="4100" min="4100" style="2" width="21.71"/>
    <col collapsed="false" customWidth="true" hidden="false" outlineLevel="0" max="4101" min="4101" style="2" width="16.29"/>
    <col collapsed="false" customWidth="true" hidden="false" outlineLevel="0" max="4102" min="4102" style="2" width="14.71"/>
    <col collapsed="false" customWidth="true" hidden="false" outlineLevel="0" max="4103" min="4103" style="2" width="11.43"/>
    <col collapsed="false" customWidth="false" hidden="false" outlineLevel="0" max="4104" min="4104" style="2" width="9.14"/>
    <col collapsed="false" customWidth="true" hidden="false" outlineLevel="0" max="4105" min="4105" style="2" width="11"/>
    <col collapsed="false" customWidth="true" hidden="false" outlineLevel="0" max="4106" min="4106" style="2" width="9.42"/>
    <col collapsed="false" customWidth="false" hidden="false" outlineLevel="0" max="4352" min="4107" style="2" width="9.14"/>
    <col collapsed="false" customWidth="true" hidden="false" outlineLevel="0" max="4353" min="4353" style="2" width="8.57"/>
    <col collapsed="false" customWidth="true" hidden="false" outlineLevel="0" max="4354" min="4354" style="2" width="29.86"/>
    <col collapsed="false" customWidth="true" hidden="false" outlineLevel="0" max="4355" min="4355" style="2" width="42.14"/>
    <col collapsed="false" customWidth="true" hidden="false" outlineLevel="0" max="4356" min="4356" style="2" width="21.71"/>
    <col collapsed="false" customWidth="true" hidden="false" outlineLevel="0" max="4357" min="4357" style="2" width="16.29"/>
    <col collapsed="false" customWidth="true" hidden="false" outlineLevel="0" max="4358" min="4358" style="2" width="14.71"/>
    <col collapsed="false" customWidth="true" hidden="false" outlineLevel="0" max="4359" min="4359" style="2" width="11.43"/>
    <col collapsed="false" customWidth="false" hidden="false" outlineLevel="0" max="4360" min="4360" style="2" width="9.14"/>
    <col collapsed="false" customWidth="true" hidden="false" outlineLevel="0" max="4361" min="4361" style="2" width="11"/>
    <col collapsed="false" customWidth="true" hidden="false" outlineLevel="0" max="4362" min="4362" style="2" width="9.42"/>
    <col collapsed="false" customWidth="false" hidden="false" outlineLevel="0" max="4608" min="4363" style="2" width="9.14"/>
    <col collapsed="false" customWidth="true" hidden="false" outlineLevel="0" max="4609" min="4609" style="2" width="8.57"/>
    <col collapsed="false" customWidth="true" hidden="false" outlineLevel="0" max="4610" min="4610" style="2" width="29.86"/>
    <col collapsed="false" customWidth="true" hidden="false" outlineLevel="0" max="4611" min="4611" style="2" width="42.14"/>
    <col collapsed="false" customWidth="true" hidden="false" outlineLevel="0" max="4612" min="4612" style="2" width="21.71"/>
    <col collapsed="false" customWidth="true" hidden="false" outlineLevel="0" max="4613" min="4613" style="2" width="16.29"/>
    <col collapsed="false" customWidth="true" hidden="false" outlineLevel="0" max="4614" min="4614" style="2" width="14.71"/>
    <col collapsed="false" customWidth="true" hidden="false" outlineLevel="0" max="4615" min="4615" style="2" width="11.43"/>
    <col collapsed="false" customWidth="false" hidden="false" outlineLevel="0" max="4616" min="4616" style="2" width="9.14"/>
    <col collapsed="false" customWidth="true" hidden="false" outlineLevel="0" max="4617" min="4617" style="2" width="11"/>
    <col collapsed="false" customWidth="true" hidden="false" outlineLevel="0" max="4618" min="4618" style="2" width="9.42"/>
    <col collapsed="false" customWidth="false" hidden="false" outlineLevel="0" max="4864" min="4619" style="2" width="9.14"/>
    <col collapsed="false" customWidth="true" hidden="false" outlineLevel="0" max="4865" min="4865" style="2" width="8.57"/>
    <col collapsed="false" customWidth="true" hidden="false" outlineLevel="0" max="4866" min="4866" style="2" width="29.86"/>
    <col collapsed="false" customWidth="true" hidden="false" outlineLevel="0" max="4867" min="4867" style="2" width="42.14"/>
    <col collapsed="false" customWidth="true" hidden="false" outlineLevel="0" max="4868" min="4868" style="2" width="21.71"/>
    <col collapsed="false" customWidth="true" hidden="false" outlineLevel="0" max="4869" min="4869" style="2" width="16.29"/>
    <col collapsed="false" customWidth="true" hidden="false" outlineLevel="0" max="4870" min="4870" style="2" width="14.71"/>
    <col collapsed="false" customWidth="true" hidden="false" outlineLevel="0" max="4871" min="4871" style="2" width="11.43"/>
    <col collapsed="false" customWidth="false" hidden="false" outlineLevel="0" max="4872" min="4872" style="2" width="9.14"/>
    <col collapsed="false" customWidth="true" hidden="false" outlineLevel="0" max="4873" min="4873" style="2" width="11"/>
    <col collapsed="false" customWidth="true" hidden="false" outlineLevel="0" max="4874" min="4874" style="2" width="9.42"/>
    <col collapsed="false" customWidth="false" hidden="false" outlineLevel="0" max="5120" min="4875" style="2" width="9.14"/>
    <col collapsed="false" customWidth="true" hidden="false" outlineLevel="0" max="5121" min="5121" style="2" width="8.57"/>
    <col collapsed="false" customWidth="true" hidden="false" outlineLevel="0" max="5122" min="5122" style="2" width="29.86"/>
    <col collapsed="false" customWidth="true" hidden="false" outlineLevel="0" max="5123" min="5123" style="2" width="42.14"/>
    <col collapsed="false" customWidth="true" hidden="false" outlineLevel="0" max="5124" min="5124" style="2" width="21.71"/>
    <col collapsed="false" customWidth="true" hidden="false" outlineLevel="0" max="5125" min="5125" style="2" width="16.29"/>
    <col collapsed="false" customWidth="true" hidden="false" outlineLevel="0" max="5126" min="5126" style="2" width="14.71"/>
    <col collapsed="false" customWidth="true" hidden="false" outlineLevel="0" max="5127" min="5127" style="2" width="11.43"/>
    <col collapsed="false" customWidth="false" hidden="false" outlineLevel="0" max="5128" min="5128" style="2" width="9.14"/>
    <col collapsed="false" customWidth="true" hidden="false" outlineLevel="0" max="5129" min="5129" style="2" width="11"/>
    <col collapsed="false" customWidth="true" hidden="false" outlineLevel="0" max="5130" min="5130" style="2" width="9.42"/>
    <col collapsed="false" customWidth="false" hidden="false" outlineLevel="0" max="5376" min="5131" style="2" width="9.14"/>
    <col collapsed="false" customWidth="true" hidden="false" outlineLevel="0" max="5377" min="5377" style="2" width="8.57"/>
    <col collapsed="false" customWidth="true" hidden="false" outlineLevel="0" max="5378" min="5378" style="2" width="29.86"/>
    <col collapsed="false" customWidth="true" hidden="false" outlineLevel="0" max="5379" min="5379" style="2" width="42.14"/>
    <col collapsed="false" customWidth="true" hidden="false" outlineLevel="0" max="5380" min="5380" style="2" width="21.71"/>
    <col collapsed="false" customWidth="true" hidden="false" outlineLevel="0" max="5381" min="5381" style="2" width="16.29"/>
    <col collapsed="false" customWidth="true" hidden="false" outlineLevel="0" max="5382" min="5382" style="2" width="14.71"/>
    <col collapsed="false" customWidth="true" hidden="false" outlineLevel="0" max="5383" min="5383" style="2" width="11.43"/>
    <col collapsed="false" customWidth="false" hidden="false" outlineLevel="0" max="5384" min="5384" style="2" width="9.14"/>
    <col collapsed="false" customWidth="true" hidden="false" outlineLevel="0" max="5385" min="5385" style="2" width="11"/>
    <col collapsed="false" customWidth="true" hidden="false" outlineLevel="0" max="5386" min="5386" style="2" width="9.42"/>
    <col collapsed="false" customWidth="false" hidden="false" outlineLevel="0" max="5632" min="5387" style="2" width="9.14"/>
    <col collapsed="false" customWidth="true" hidden="false" outlineLevel="0" max="5633" min="5633" style="2" width="8.57"/>
    <col collapsed="false" customWidth="true" hidden="false" outlineLevel="0" max="5634" min="5634" style="2" width="29.86"/>
    <col collapsed="false" customWidth="true" hidden="false" outlineLevel="0" max="5635" min="5635" style="2" width="42.14"/>
    <col collapsed="false" customWidth="true" hidden="false" outlineLevel="0" max="5636" min="5636" style="2" width="21.71"/>
    <col collapsed="false" customWidth="true" hidden="false" outlineLevel="0" max="5637" min="5637" style="2" width="16.29"/>
    <col collapsed="false" customWidth="true" hidden="false" outlineLevel="0" max="5638" min="5638" style="2" width="14.71"/>
    <col collapsed="false" customWidth="true" hidden="false" outlineLevel="0" max="5639" min="5639" style="2" width="11.43"/>
    <col collapsed="false" customWidth="false" hidden="false" outlineLevel="0" max="5640" min="5640" style="2" width="9.14"/>
    <col collapsed="false" customWidth="true" hidden="false" outlineLevel="0" max="5641" min="5641" style="2" width="11"/>
    <col collapsed="false" customWidth="true" hidden="false" outlineLevel="0" max="5642" min="5642" style="2" width="9.42"/>
    <col collapsed="false" customWidth="false" hidden="false" outlineLevel="0" max="5888" min="5643" style="2" width="9.14"/>
    <col collapsed="false" customWidth="true" hidden="false" outlineLevel="0" max="5889" min="5889" style="2" width="8.57"/>
    <col collapsed="false" customWidth="true" hidden="false" outlineLevel="0" max="5890" min="5890" style="2" width="29.86"/>
    <col collapsed="false" customWidth="true" hidden="false" outlineLevel="0" max="5891" min="5891" style="2" width="42.14"/>
    <col collapsed="false" customWidth="true" hidden="false" outlineLevel="0" max="5892" min="5892" style="2" width="21.71"/>
    <col collapsed="false" customWidth="true" hidden="false" outlineLevel="0" max="5893" min="5893" style="2" width="16.29"/>
    <col collapsed="false" customWidth="true" hidden="false" outlineLevel="0" max="5894" min="5894" style="2" width="14.71"/>
    <col collapsed="false" customWidth="true" hidden="false" outlineLevel="0" max="5895" min="5895" style="2" width="11.43"/>
    <col collapsed="false" customWidth="false" hidden="false" outlineLevel="0" max="5896" min="5896" style="2" width="9.14"/>
    <col collapsed="false" customWidth="true" hidden="false" outlineLevel="0" max="5897" min="5897" style="2" width="11"/>
    <col collapsed="false" customWidth="true" hidden="false" outlineLevel="0" max="5898" min="5898" style="2" width="9.42"/>
    <col collapsed="false" customWidth="false" hidden="false" outlineLevel="0" max="6144" min="5899" style="2" width="9.14"/>
    <col collapsed="false" customWidth="true" hidden="false" outlineLevel="0" max="6145" min="6145" style="2" width="8.57"/>
    <col collapsed="false" customWidth="true" hidden="false" outlineLevel="0" max="6146" min="6146" style="2" width="29.86"/>
    <col collapsed="false" customWidth="true" hidden="false" outlineLevel="0" max="6147" min="6147" style="2" width="42.14"/>
    <col collapsed="false" customWidth="true" hidden="false" outlineLevel="0" max="6148" min="6148" style="2" width="21.71"/>
    <col collapsed="false" customWidth="true" hidden="false" outlineLevel="0" max="6149" min="6149" style="2" width="16.29"/>
    <col collapsed="false" customWidth="true" hidden="false" outlineLevel="0" max="6150" min="6150" style="2" width="14.71"/>
    <col collapsed="false" customWidth="true" hidden="false" outlineLevel="0" max="6151" min="6151" style="2" width="11.43"/>
    <col collapsed="false" customWidth="false" hidden="false" outlineLevel="0" max="6152" min="6152" style="2" width="9.14"/>
    <col collapsed="false" customWidth="true" hidden="false" outlineLevel="0" max="6153" min="6153" style="2" width="11"/>
    <col collapsed="false" customWidth="true" hidden="false" outlineLevel="0" max="6154" min="6154" style="2" width="9.42"/>
    <col collapsed="false" customWidth="false" hidden="false" outlineLevel="0" max="6400" min="6155" style="2" width="9.14"/>
    <col collapsed="false" customWidth="true" hidden="false" outlineLevel="0" max="6401" min="6401" style="2" width="8.57"/>
    <col collapsed="false" customWidth="true" hidden="false" outlineLevel="0" max="6402" min="6402" style="2" width="29.86"/>
    <col collapsed="false" customWidth="true" hidden="false" outlineLevel="0" max="6403" min="6403" style="2" width="42.14"/>
    <col collapsed="false" customWidth="true" hidden="false" outlineLevel="0" max="6404" min="6404" style="2" width="21.71"/>
    <col collapsed="false" customWidth="true" hidden="false" outlineLevel="0" max="6405" min="6405" style="2" width="16.29"/>
    <col collapsed="false" customWidth="true" hidden="false" outlineLevel="0" max="6406" min="6406" style="2" width="14.71"/>
    <col collapsed="false" customWidth="true" hidden="false" outlineLevel="0" max="6407" min="6407" style="2" width="11.43"/>
    <col collapsed="false" customWidth="false" hidden="false" outlineLevel="0" max="6408" min="6408" style="2" width="9.14"/>
    <col collapsed="false" customWidth="true" hidden="false" outlineLevel="0" max="6409" min="6409" style="2" width="11"/>
    <col collapsed="false" customWidth="true" hidden="false" outlineLevel="0" max="6410" min="6410" style="2" width="9.42"/>
    <col collapsed="false" customWidth="false" hidden="false" outlineLevel="0" max="6656" min="6411" style="2" width="9.14"/>
    <col collapsed="false" customWidth="true" hidden="false" outlineLevel="0" max="6657" min="6657" style="2" width="8.57"/>
    <col collapsed="false" customWidth="true" hidden="false" outlineLevel="0" max="6658" min="6658" style="2" width="29.86"/>
    <col collapsed="false" customWidth="true" hidden="false" outlineLevel="0" max="6659" min="6659" style="2" width="42.14"/>
    <col collapsed="false" customWidth="true" hidden="false" outlineLevel="0" max="6660" min="6660" style="2" width="21.71"/>
    <col collapsed="false" customWidth="true" hidden="false" outlineLevel="0" max="6661" min="6661" style="2" width="16.29"/>
    <col collapsed="false" customWidth="true" hidden="false" outlineLevel="0" max="6662" min="6662" style="2" width="14.71"/>
    <col collapsed="false" customWidth="true" hidden="false" outlineLevel="0" max="6663" min="6663" style="2" width="11.43"/>
    <col collapsed="false" customWidth="false" hidden="false" outlineLevel="0" max="6664" min="6664" style="2" width="9.14"/>
    <col collapsed="false" customWidth="true" hidden="false" outlineLevel="0" max="6665" min="6665" style="2" width="11"/>
    <col collapsed="false" customWidth="true" hidden="false" outlineLevel="0" max="6666" min="6666" style="2" width="9.42"/>
    <col collapsed="false" customWidth="false" hidden="false" outlineLevel="0" max="6912" min="6667" style="2" width="9.14"/>
    <col collapsed="false" customWidth="true" hidden="false" outlineLevel="0" max="6913" min="6913" style="2" width="8.57"/>
    <col collapsed="false" customWidth="true" hidden="false" outlineLevel="0" max="6914" min="6914" style="2" width="29.86"/>
    <col collapsed="false" customWidth="true" hidden="false" outlineLevel="0" max="6915" min="6915" style="2" width="42.14"/>
    <col collapsed="false" customWidth="true" hidden="false" outlineLevel="0" max="6916" min="6916" style="2" width="21.71"/>
    <col collapsed="false" customWidth="true" hidden="false" outlineLevel="0" max="6917" min="6917" style="2" width="16.29"/>
    <col collapsed="false" customWidth="true" hidden="false" outlineLevel="0" max="6918" min="6918" style="2" width="14.71"/>
    <col collapsed="false" customWidth="true" hidden="false" outlineLevel="0" max="6919" min="6919" style="2" width="11.43"/>
    <col collapsed="false" customWidth="false" hidden="false" outlineLevel="0" max="6920" min="6920" style="2" width="9.14"/>
    <col collapsed="false" customWidth="true" hidden="false" outlineLevel="0" max="6921" min="6921" style="2" width="11"/>
    <col collapsed="false" customWidth="true" hidden="false" outlineLevel="0" max="6922" min="6922" style="2" width="9.42"/>
    <col collapsed="false" customWidth="false" hidden="false" outlineLevel="0" max="7168" min="6923" style="2" width="9.14"/>
    <col collapsed="false" customWidth="true" hidden="false" outlineLevel="0" max="7169" min="7169" style="2" width="8.57"/>
    <col collapsed="false" customWidth="true" hidden="false" outlineLevel="0" max="7170" min="7170" style="2" width="29.86"/>
    <col collapsed="false" customWidth="true" hidden="false" outlineLevel="0" max="7171" min="7171" style="2" width="42.14"/>
    <col collapsed="false" customWidth="true" hidden="false" outlineLevel="0" max="7172" min="7172" style="2" width="21.71"/>
    <col collapsed="false" customWidth="true" hidden="false" outlineLevel="0" max="7173" min="7173" style="2" width="16.29"/>
    <col collapsed="false" customWidth="true" hidden="false" outlineLevel="0" max="7174" min="7174" style="2" width="14.71"/>
    <col collapsed="false" customWidth="true" hidden="false" outlineLevel="0" max="7175" min="7175" style="2" width="11.43"/>
    <col collapsed="false" customWidth="false" hidden="false" outlineLevel="0" max="7176" min="7176" style="2" width="9.14"/>
    <col collapsed="false" customWidth="true" hidden="false" outlineLevel="0" max="7177" min="7177" style="2" width="11"/>
    <col collapsed="false" customWidth="true" hidden="false" outlineLevel="0" max="7178" min="7178" style="2" width="9.42"/>
    <col collapsed="false" customWidth="false" hidden="false" outlineLevel="0" max="7424" min="7179" style="2" width="9.14"/>
    <col collapsed="false" customWidth="true" hidden="false" outlineLevel="0" max="7425" min="7425" style="2" width="8.57"/>
    <col collapsed="false" customWidth="true" hidden="false" outlineLevel="0" max="7426" min="7426" style="2" width="29.86"/>
    <col collapsed="false" customWidth="true" hidden="false" outlineLevel="0" max="7427" min="7427" style="2" width="42.14"/>
    <col collapsed="false" customWidth="true" hidden="false" outlineLevel="0" max="7428" min="7428" style="2" width="21.71"/>
    <col collapsed="false" customWidth="true" hidden="false" outlineLevel="0" max="7429" min="7429" style="2" width="16.29"/>
    <col collapsed="false" customWidth="true" hidden="false" outlineLevel="0" max="7430" min="7430" style="2" width="14.71"/>
    <col collapsed="false" customWidth="true" hidden="false" outlineLevel="0" max="7431" min="7431" style="2" width="11.43"/>
    <col collapsed="false" customWidth="false" hidden="false" outlineLevel="0" max="7432" min="7432" style="2" width="9.14"/>
    <col collapsed="false" customWidth="true" hidden="false" outlineLevel="0" max="7433" min="7433" style="2" width="11"/>
    <col collapsed="false" customWidth="true" hidden="false" outlineLevel="0" max="7434" min="7434" style="2" width="9.42"/>
    <col collapsed="false" customWidth="false" hidden="false" outlineLevel="0" max="7680" min="7435" style="2" width="9.14"/>
    <col collapsed="false" customWidth="true" hidden="false" outlineLevel="0" max="7681" min="7681" style="2" width="8.57"/>
    <col collapsed="false" customWidth="true" hidden="false" outlineLevel="0" max="7682" min="7682" style="2" width="29.86"/>
    <col collapsed="false" customWidth="true" hidden="false" outlineLevel="0" max="7683" min="7683" style="2" width="42.14"/>
    <col collapsed="false" customWidth="true" hidden="false" outlineLevel="0" max="7684" min="7684" style="2" width="21.71"/>
    <col collapsed="false" customWidth="true" hidden="false" outlineLevel="0" max="7685" min="7685" style="2" width="16.29"/>
    <col collapsed="false" customWidth="true" hidden="false" outlineLevel="0" max="7686" min="7686" style="2" width="14.71"/>
    <col collapsed="false" customWidth="true" hidden="false" outlineLevel="0" max="7687" min="7687" style="2" width="11.43"/>
    <col collapsed="false" customWidth="false" hidden="false" outlineLevel="0" max="7688" min="7688" style="2" width="9.14"/>
    <col collapsed="false" customWidth="true" hidden="false" outlineLevel="0" max="7689" min="7689" style="2" width="11"/>
    <col collapsed="false" customWidth="true" hidden="false" outlineLevel="0" max="7690" min="7690" style="2" width="9.42"/>
    <col collapsed="false" customWidth="false" hidden="false" outlineLevel="0" max="7936" min="7691" style="2" width="9.14"/>
    <col collapsed="false" customWidth="true" hidden="false" outlineLevel="0" max="7937" min="7937" style="2" width="8.57"/>
    <col collapsed="false" customWidth="true" hidden="false" outlineLevel="0" max="7938" min="7938" style="2" width="29.86"/>
    <col collapsed="false" customWidth="true" hidden="false" outlineLevel="0" max="7939" min="7939" style="2" width="42.14"/>
    <col collapsed="false" customWidth="true" hidden="false" outlineLevel="0" max="7940" min="7940" style="2" width="21.71"/>
    <col collapsed="false" customWidth="true" hidden="false" outlineLevel="0" max="7941" min="7941" style="2" width="16.29"/>
    <col collapsed="false" customWidth="true" hidden="false" outlineLevel="0" max="7942" min="7942" style="2" width="14.71"/>
    <col collapsed="false" customWidth="true" hidden="false" outlineLevel="0" max="7943" min="7943" style="2" width="11.43"/>
    <col collapsed="false" customWidth="false" hidden="false" outlineLevel="0" max="7944" min="7944" style="2" width="9.14"/>
    <col collapsed="false" customWidth="true" hidden="false" outlineLevel="0" max="7945" min="7945" style="2" width="11"/>
    <col collapsed="false" customWidth="true" hidden="false" outlineLevel="0" max="7946" min="7946" style="2" width="9.42"/>
    <col collapsed="false" customWidth="false" hidden="false" outlineLevel="0" max="8192" min="7947" style="2" width="9.14"/>
    <col collapsed="false" customWidth="true" hidden="false" outlineLevel="0" max="8193" min="8193" style="2" width="8.57"/>
    <col collapsed="false" customWidth="true" hidden="false" outlineLevel="0" max="8194" min="8194" style="2" width="29.86"/>
    <col collapsed="false" customWidth="true" hidden="false" outlineLevel="0" max="8195" min="8195" style="2" width="42.14"/>
    <col collapsed="false" customWidth="true" hidden="false" outlineLevel="0" max="8196" min="8196" style="2" width="21.71"/>
    <col collapsed="false" customWidth="true" hidden="false" outlineLevel="0" max="8197" min="8197" style="2" width="16.29"/>
    <col collapsed="false" customWidth="true" hidden="false" outlineLevel="0" max="8198" min="8198" style="2" width="14.71"/>
    <col collapsed="false" customWidth="true" hidden="false" outlineLevel="0" max="8199" min="8199" style="2" width="11.43"/>
    <col collapsed="false" customWidth="false" hidden="false" outlineLevel="0" max="8200" min="8200" style="2" width="9.14"/>
    <col collapsed="false" customWidth="true" hidden="false" outlineLevel="0" max="8201" min="8201" style="2" width="11"/>
    <col collapsed="false" customWidth="true" hidden="false" outlineLevel="0" max="8202" min="8202" style="2" width="9.42"/>
    <col collapsed="false" customWidth="false" hidden="false" outlineLevel="0" max="8448" min="8203" style="2" width="9.14"/>
    <col collapsed="false" customWidth="true" hidden="false" outlineLevel="0" max="8449" min="8449" style="2" width="8.57"/>
    <col collapsed="false" customWidth="true" hidden="false" outlineLevel="0" max="8450" min="8450" style="2" width="29.86"/>
    <col collapsed="false" customWidth="true" hidden="false" outlineLevel="0" max="8451" min="8451" style="2" width="42.14"/>
    <col collapsed="false" customWidth="true" hidden="false" outlineLevel="0" max="8452" min="8452" style="2" width="21.71"/>
    <col collapsed="false" customWidth="true" hidden="false" outlineLevel="0" max="8453" min="8453" style="2" width="16.29"/>
    <col collapsed="false" customWidth="true" hidden="false" outlineLevel="0" max="8454" min="8454" style="2" width="14.71"/>
    <col collapsed="false" customWidth="true" hidden="false" outlineLevel="0" max="8455" min="8455" style="2" width="11.43"/>
    <col collapsed="false" customWidth="false" hidden="false" outlineLevel="0" max="8456" min="8456" style="2" width="9.14"/>
    <col collapsed="false" customWidth="true" hidden="false" outlineLevel="0" max="8457" min="8457" style="2" width="11"/>
    <col collapsed="false" customWidth="true" hidden="false" outlineLevel="0" max="8458" min="8458" style="2" width="9.42"/>
    <col collapsed="false" customWidth="false" hidden="false" outlineLevel="0" max="8704" min="8459" style="2" width="9.14"/>
    <col collapsed="false" customWidth="true" hidden="false" outlineLevel="0" max="8705" min="8705" style="2" width="8.57"/>
    <col collapsed="false" customWidth="true" hidden="false" outlineLevel="0" max="8706" min="8706" style="2" width="29.86"/>
    <col collapsed="false" customWidth="true" hidden="false" outlineLevel="0" max="8707" min="8707" style="2" width="42.14"/>
    <col collapsed="false" customWidth="true" hidden="false" outlineLevel="0" max="8708" min="8708" style="2" width="21.71"/>
    <col collapsed="false" customWidth="true" hidden="false" outlineLevel="0" max="8709" min="8709" style="2" width="16.29"/>
    <col collapsed="false" customWidth="true" hidden="false" outlineLevel="0" max="8710" min="8710" style="2" width="14.71"/>
    <col collapsed="false" customWidth="true" hidden="false" outlineLevel="0" max="8711" min="8711" style="2" width="11.43"/>
    <col collapsed="false" customWidth="false" hidden="false" outlineLevel="0" max="8712" min="8712" style="2" width="9.14"/>
    <col collapsed="false" customWidth="true" hidden="false" outlineLevel="0" max="8713" min="8713" style="2" width="11"/>
    <col collapsed="false" customWidth="true" hidden="false" outlineLevel="0" max="8714" min="8714" style="2" width="9.42"/>
    <col collapsed="false" customWidth="false" hidden="false" outlineLevel="0" max="8960" min="8715" style="2" width="9.14"/>
    <col collapsed="false" customWidth="true" hidden="false" outlineLevel="0" max="8961" min="8961" style="2" width="8.57"/>
    <col collapsed="false" customWidth="true" hidden="false" outlineLevel="0" max="8962" min="8962" style="2" width="29.86"/>
    <col collapsed="false" customWidth="true" hidden="false" outlineLevel="0" max="8963" min="8963" style="2" width="42.14"/>
    <col collapsed="false" customWidth="true" hidden="false" outlineLevel="0" max="8964" min="8964" style="2" width="21.71"/>
    <col collapsed="false" customWidth="true" hidden="false" outlineLevel="0" max="8965" min="8965" style="2" width="16.29"/>
    <col collapsed="false" customWidth="true" hidden="false" outlineLevel="0" max="8966" min="8966" style="2" width="14.71"/>
    <col collapsed="false" customWidth="true" hidden="false" outlineLevel="0" max="8967" min="8967" style="2" width="11.43"/>
    <col collapsed="false" customWidth="false" hidden="false" outlineLevel="0" max="8968" min="8968" style="2" width="9.14"/>
    <col collapsed="false" customWidth="true" hidden="false" outlineLevel="0" max="8969" min="8969" style="2" width="11"/>
    <col collapsed="false" customWidth="true" hidden="false" outlineLevel="0" max="8970" min="8970" style="2" width="9.42"/>
    <col collapsed="false" customWidth="false" hidden="false" outlineLevel="0" max="9216" min="8971" style="2" width="9.14"/>
    <col collapsed="false" customWidth="true" hidden="false" outlineLevel="0" max="9217" min="9217" style="2" width="8.57"/>
    <col collapsed="false" customWidth="true" hidden="false" outlineLevel="0" max="9218" min="9218" style="2" width="29.86"/>
    <col collapsed="false" customWidth="true" hidden="false" outlineLevel="0" max="9219" min="9219" style="2" width="42.14"/>
    <col collapsed="false" customWidth="true" hidden="false" outlineLevel="0" max="9220" min="9220" style="2" width="21.71"/>
    <col collapsed="false" customWidth="true" hidden="false" outlineLevel="0" max="9221" min="9221" style="2" width="16.29"/>
    <col collapsed="false" customWidth="true" hidden="false" outlineLevel="0" max="9222" min="9222" style="2" width="14.71"/>
    <col collapsed="false" customWidth="true" hidden="false" outlineLevel="0" max="9223" min="9223" style="2" width="11.43"/>
    <col collapsed="false" customWidth="false" hidden="false" outlineLevel="0" max="9224" min="9224" style="2" width="9.14"/>
    <col collapsed="false" customWidth="true" hidden="false" outlineLevel="0" max="9225" min="9225" style="2" width="11"/>
    <col collapsed="false" customWidth="true" hidden="false" outlineLevel="0" max="9226" min="9226" style="2" width="9.42"/>
    <col collapsed="false" customWidth="false" hidden="false" outlineLevel="0" max="9472" min="9227" style="2" width="9.14"/>
    <col collapsed="false" customWidth="true" hidden="false" outlineLevel="0" max="9473" min="9473" style="2" width="8.57"/>
    <col collapsed="false" customWidth="true" hidden="false" outlineLevel="0" max="9474" min="9474" style="2" width="29.86"/>
    <col collapsed="false" customWidth="true" hidden="false" outlineLevel="0" max="9475" min="9475" style="2" width="42.14"/>
    <col collapsed="false" customWidth="true" hidden="false" outlineLevel="0" max="9476" min="9476" style="2" width="21.71"/>
    <col collapsed="false" customWidth="true" hidden="false" outlineLevel="0" max="9477" min="9477" style="2" width="16.29"/>
    <col collapsed="false" customWidth="true" hidden="false" outlineLevel="0" max="9478" min="9478" style="2" width="14.71"/>
    <col collapsed="false" customWidth="true" hidden="false" outlineLevel="0" max="9479" min="9479" style="2" width="11.43"/>
    <col collapsed="false" customWidth="false" hidden="false" outlineLevel="0" max="9480" min="9480" style="2" width="9.14"/>
    <col collapsed="false" customWidth="true" hidden="false" outlineLevel="0" max="9481" min="9481" style="2" width="11"/>
    <col collapsed="false" customWidth="true" hidden="false" outlineLevel="0" max="9482" min="9482" style="2" width="9.42"/>
    <col collapsed="false" customWidth="false" hidden="false" outlineLevel="0" max="9728" min="9483" style="2" width="9.14"/>
    <col collapsed="false" customWidth="true" hidden="false" outlineLevel="0" max="9729" min="9729" style="2" width="8.57"/>
    <col collapsed="false" customWidth="true" hidden="false" outlineLevel="0" max="9730" min="9730" style="2" width="29.86"/>
    <col collapsed="false" customWidth="true" hidden="false" outlineLevel="0" max="9731" min="9731" style="2" width="42.14"/>
    <col collapsed="false" customWidth="true" hidden="false" outlineLevel="0" max="9732" min="9732" style="2" width="21.71"/>
    <col collapsed="false" customWidth="true" hidden="false" outlineLevel="0" max="9733" min="9733" style="2" width="16.29"/>
    <col collapsed="false" customWidth="true" hidden="false" outlineLevel="0" max="9734" min="9734" style="2" width="14.71"/>
    <col collapsed="false" customWidth="true" hidden="false" outlineLevel="0" max="9735" min="9735" style="2" width="11.43"/>
    <col collapsed="false" customWidth="false" hidden="false" outlineLevel="0" max="9736" min="9736" style="2" width="9.14"/>
    <col collapsed="false" customWidth="true" hidden="false" outlineLevel="0" max="9737" min="9737" style="2" width="11"/>
    <col collapsed="false" customWidth="true" hidden="false" outlineLevel="0" max="9738" min="9738" style="2" width="9.42"/>
    <col collapsed="false" customWidth="false" hidden="false" outlineLevel="0" max="9984" min="9739" style="2" width="9.14"/>
    <col collapsed="false" customWidth="true" hidden="false" outlineLevel="0" max="9985" min="9985" style="2" width="8.57"/>
    <col collapsed="false" customWidth="true" hidden="false" outlineLevel="0" max="9986" min="9986" style="2" width="29.86"/>
    <col collapsed="false" customWidth="true" hidden="false" outlineLevel="0" max="9987" min="9987" style="2" width="42.14"/>
    <col collapsed="false" customWidth="true" hidden="false" outlineLevel="0" max="9988" min="9988" style="2" width="21.71"/>
    <col collapsed="false" customWidth="true" hidden="false" outlineLevel="0" max="9989" min="9989" style="2" width="16.29"/>
    <col collapsed="false" customWidth="true" hidden="false" outlineLevel="0" max="9990" min="9990" style="2" width="14.71"/>
    <col collapsed="false" customWidth="true" hidden="false" outlineLevel="0" max="9991" min="9991" style="2" width="11.43"/>
    <col collapsed="false" customWidth="false" hidden="false" outlineLevel="0" max="9992" min="9992" style="2" width="9.14"/>
    <col collapsed="false" customWidth="true" hidden="false" outlineLevel="0" max="9993" min="9993" style="2" width="11"/>
    <col collapsed="false" customWidth="true" hidden="false" outlineLevel="0" max="9994" min="9994" style="2" width="9.42"/>
    <col collapsed="false" customWidth="false" hidden="false" outlineLevel="0" max="10240" min="9995" style="2" width="9.14"/>
    <col collapsed="false" customWidth="true" hidden="false" outlineLevel="0" max="10241" min="10241" style="2" width="8.57"/>
    <col collapsed="false" customWidth="true" hidden="false" outlineLevel="0" max="10242" min="10242" style="2" width="29.86"/>
    <col collapsed="false" customWidth="true" hidden="false" outlineLevel="0" max="10243" min="10243" style="2" width="42.14"/>
    <col collapsed="false" customWidth="true" hidden="false" outlineLevel="0" max="10244" min="10244" style="2" width="21.71"/>
    <col collapsed="false" customWidth="true" hidden="false" outlineLevel="0" max="10245" min="10245" style="2" width="16.29"/>
    <col collapsed="false" customWidth="true" hidden="false" outlineLevel="0" max="10246" min="10246" style="2" width="14.71"/>
    <col collapsed="false" customWidth="true" hidden="false" outlineLevel="0" max="10247" min="10247" style="2" width="11.43"/>
    <col collapsed="false" customWidth="false" hidden="false" outlineLevel="0" max="10248" min="10248" style="2" width="9.14"/>
    <col collapsed="false" customWidth="true" hidden="false" outlineLevel="0" max="10249" min="10249" style="2" width="11"/>
    <col collapsed="false" customWidth="true" hidden="false" outlineLevel="0" max="10250" min="10250" style="2" width="9.42"/>
    <col collapsed="false" customWidth="false" hidden="false" outlineLevel="0" max="10496" min="10251" style="2" width="9.14"/>
    <col collapsed="false" customWidth="true" hidden="false" outlineLevel="0" max="10497" min="10497" style="2" width="8.57"/>
    <col collapsed="false" customWidth="true" hidden="false" outlineLevel="0" max="10498" min="10498" style="2" width="29.86"/>
    <col collapsed="false" customWidth="true" hidden="false" outlineLevel="0" max="10499" min="10499" style="2" width="42.14"/>
    <col collapsed="false" customWidth="true" hidden="false" outlineLevel="0" max="10500" min="10500" style="2" width="21.71"/>
    <col collapsed="false" customWidth="true" hidden="false" outlineLevel="0" max="10501" min="10501" style="2" width="16.29"/>
    <col collapsed="false" customWidth="true" hidden="false" outlineLevel="0" max="10502" min="10502" style="2" width="14.71"/>
    <col collapsed="false" customWidth="true" hidden="false" outlineLevel="0" max="10503" min="10503" style="2" width="11.43"/>
    <col collapsed="false" customWidth="false" hidden="false" outlineLevel="0" max="10504" min="10504" style="2" width="9.14"/>
    <col collapsed="false" customWidth="true" hidden="false" outlineLevel="0" max="10505" min="10505" style="2" width="11"/>
    <col collapsed="false" customWidth="true" hidden="false" outlineLevel="0" max="10506" min="10506" style="2" width="9.42"/>
    <col collapsed="false" customWidth="false" hidden="false" outlineLevel="0" max="10752" min="10507" style="2" width="9.14"/>
    <col collapsed="false" customWidth="true" hidden="false" outlineLevel="0" max="10753" min="10753" style="2" width="8.57"/>
    <col collapsed="false" customWidth="true" hidden="false" outlineLevel="0" max="10754" min="10754" style="2" width="29.86"/>
    <col collapsed="false" customWidth="true" hidden="false" outlineLevel="0" max="10755" min="10755" style="2" width="42.14"/>
    <col collapsed="false" customWidth="true" hidden="false" outlineLevel="0" max="10756" min="10756" style="2" width="21.71"/>
    <col collapsed="false" customWidth="true" hidden="false" outlineLevel="0" max="10757" min="10757" style="2" width="16.29"/>
    <col collapsed="false" customWidth="true" hidden="false" outlineLevel="0" max="10758" min="10758" style="2" width="14.71"/>
    <col collapsed="false" customWidth="true" hidden="false" outlineLevel="0" max="10759" min="10759" style="2" width="11.43"/>
    <col collapsed="false" customWidth="false" hidden="false" outlineLevel="0" max="10760" min="10760" style="2" width="9.14"/>
    <col collapsed="false" customWidth="true" hidden="false" outlineLevel="0" max="10761" min="10761" style="2" width="11"/>
    <col collapsed="false" customWidth="true" hidden="false" outlineLevel="0" max="10762" min="10762" style="2" width="9.42"/>
    <col collapsed="false" customWidth="false" hidden="false" outlineLevel="0" max="11008" min="10763" style="2" width="9.14"/>
    <col collapsed="false" customWidth="true" hidden="false" outlineLevel="0" max="11009" min="11009" style="2" width="8.57"/>
    <col collapsed="false" customWidth="true" hidden="false" outlineLevel="0" max="11010" min="11010" style="2" width="29.86"/>
    <col collapsed="false" customWidth="true" hidden="false" outlineLevel="0" max="11011" min="11011" style="2" width="42.14"/>
    <col collapsed="false" customWidth="true" hidden="false" outlineLevel="0" max="11012" min="11012" style="2" width="21.71"/>
    <col collapsed="false" customWidth="true" hidden="false" outlineLevel="0" max="11013" min="11013" style="2" width="16.29"/>
    <col collapsed="false" customWidth="true" hidden="false" outlineLevel="0" max="11014" min="11014" style="2" width="14.71"/>
    <col collapsed="false" customWidth="true" hidden="false" outlineLevel="0" max="11015" min="11015" style="2" width="11.43"/>
    <col collapsed="false" customWidth="false" hidden="false" outlineLevel="0" max="11016" min="11016" style="2" width="9.14"/>
    <col collapsed="false" customWidth="true" hidden="false" outlineLevel="0" max="11017" min="11017" style="2" width="11"/>
    <col collapsed="false" customWidth="true" hidden="false" outlineLevel="0" max="11018" min="11018" style="2" width="9.42"/>
    <col collapsed="false" customWidth="false" hidden="false" outlineLevel="0" max="11264" min="11019" style="2" width="9.14"/>
    <col collapsed="false" customWidth="true" hidden="false" outlineLevel="0" max="11265" min="11265" style="2" width="8.57"/>
    <col collapsed="false" customWidth="true" hidden="false" outlineLevel="0" max="11266" min="11266" style="2" width="29.86"/>
    <col collapsed="false" customWidth="true" hidden="false" outlineLevel="0" max="11267" min="11267" style="2" width="42.14"/>
    <col collapsed="false" customWidth="true" hidden="false" outlineLevel="0" max="11268" min="11268" style="2" width="21.71"/>
    <col collapsed="false" customWidth="true" hidden="false" outlineLevel="0" max="11269" min="11269" style="2" width="16.29"/>
    <col collapsed="false" customWidth="true" hidden="false" outlineLevel="0" max="11270" min="11270" style="2" width="14.71"/>
    <col collapsed="false" customWidth="true" hidden="false" outlineLevel="0" max="11271" min="11271" style="2" width="11.43"/>
    <col collapsed="false" customWidth="false" hidden="false" outlineLevel="0" max="11272" min="11272" style="2" width="9.14"/>
    <col collapsed="false" customWidth="true" hidden="false" outlineLevel="0" max="11273" min="11273" style="2" width="11"/>
    <col collapsed="false" customWidth="true" hidden="false" outlineLevel="0" max="11274" min="11274" style="2" width="9.42"/>
    <col collapsed="false" customWidth="false" hidden="false" outlineLevel="0" max="11520" min="11275" style="2" width="9.14"/>
    <col collapsed="false" customWidth="true" hidden="false" outlineLevel="0" max="11521" min="11521" style="2" width="8.57"/>
    <col collapsed="false" customWidth="true" hidden="false" outlineLevel="0" max="11522" min="11522" style="2" width="29.86"/>
    <col collapsed="false" customWidth="true" hidden="false" outlineLevel="0" max="11523" min="11523" style="2" width="42.14"/>
    <col collapsed="false" customWidth="true" hidden="false" outlineLevel="0" max="11524" min="11524" style="2" width="21.71"/>
    <col collapsed="false" customWidth="true" hidden="false" outlineLevel="0" max="11525" min="11525" style="2" width="16.29"/>
    <col collapsed="false" customWidth="true" hidden="false" outlineLevel="0" max="11526" min="11526" style="2" width="14.71"/>
    <col collapsed="false" customWidth="true" hidden="false" outlineLevel="0" max="11527" min="11527" style="2" width="11.43"/>
    <col collapsed="false" customWidth="false" hidden="false" outlineLevel="0" max="11528" min="11528" style="2" width="9.14"/>
    <col collapsed="false" customWidth="true" hidden="false" outlineLevel="0" max="11529" min="11529" style="2" width="11"/>
    <col collapsed="false" customWidth="true" hidden="false" outlineLevel="0" max="11530" min="11530" style="2" width="9.42"/>
    <col collapsed="false" customWidth="false" hidden="false" outlineLevel="0" max="11776" min="11531" style="2" width="9.14"/>
    <col collapsed="false" customWidth="true" hidden="false" outlineLevel="0" max="11777" min="11777" style="2" width="8.57"/>
    <col collapsed="false" customWidth="true" hidden="false" outlineLevel="0" max="11778" min="11778" style="2" width="29.86"/>
    <col collapsed="false" customWidth="true" hidden="false" outlineLevel="0" max="11779" min="11779" style="2" width="42.14"/>
    <col collapsed="false" customWidth="true" hidden="false" outlineLevel="0" max="11780" min="11780" style="2" width="21.71"/>
    <col collapsed="false" customWidth="true" hidden="false" outlineLevel="0" max="11781" min="11781" style="2" width="16.29"/>
    <col collapsed="false" customWidth="true" hidden="false" outlineLevel="0" max="11782" min="11782" style="2" width="14.71"/>
    <col collapsed="false" customWidth="true" hidden="false" outlineLevel="0" max="11783" min="11783" style="2" width="11.43"/>
    <col collapsed="false" customWidth="false" hidden="false" outlineLevel="0" max="11784" min="11784" style="2" width="9.14"/>
    <col collapsed="false" customWidth="true" hidden="false" outlineLevel="0" max="11785" min="11785" style="2" width="11"/>
    <col collapsed="false" customWidth="true" hidden="false" outlineLevel="0" max="11786" min="11786" style="2" width="9.42"/>
    <col collapsed="false" customWidth="false" hidden="false" outlineLevel="0" max="12032" min="11787" style="2" width="9.14"/>
    <col collapsed="false" customWidth="true" hidden="false" outlineLevel="0" max="12033" min="12033" style="2" width="8.57"/>
    <col collapsed="false" customWidth="true" hidden="false" outlineLevel="0" max="12034" min="12034" style="2" width="29.86"/>
    <col collapsed="false" customWidth="true" hidden="false" outlineLevel="0" max="12035" min="12035" style="2" width="42.14"/>
    <col collapsed="false" customWidth="true" hidden="false" outlineLevel="0" max="12036" min="12036" style="2" width="21.71"/>
    <col collapsed="false" customWidth="true" hidden="false" outlineLevel="0" max="12037" min="12037" style="2" width="16.29"/>
    <col collapsed="false" customWidth="true" hidden="false" outlineLevel="0" max="12038" min="12038" style="2" width="14.71"/>
    <col collapsed="false" customWidth="true" hidden="false" outlineLevel="0" max="12039" min="12039" style="2" width="11.43"/>
    <col collapsed="false" customWidth="false" hidden="false" outlineLevel="0" max="12040" min="12040" style="2" width="9.14"/>
    <col collapsed="false" customWidth="true" hidden="false" outlineLevel="0" max="12041" min="12041" style="2" width="11"/>
    <col collapsed="false" customWidth="true" hidden="false" outlineLevel="0" max="12042" min="12042" style="2" width="9.42"/>
    <col collapsed="false" customWidth="false" hidden="false" outlineLevel="0" max="12288" min="12043" style="2" width="9.14"/>
    <col collapsed="false" customWidth="true" hidden="false" outlineLevel="0" max="12289" min="12289" style="2" width="8.57"/>
    <col collapsed="false" customWidth="true" hidden="false" outlineLevel="0" max="12290" min="12290" style="2" width="29.86"/>
    <col collapsed="false" customWidth="true" hidden="false" outlineLevel="0" max="12291" min="12291" style="2" width="42.14"/>
    <col collapsed="false" customWidth="true" hidden="false" outlineLevel="0" max="12292" min="12292" style="2" width="21.71"/>
    <col collapsed="false" customWidth="true" hidden="false" outlineLevel="0" max="12293" min="12293" style="2" width="16.29"/>
    <col collapsed="false" customWidth="true" hidden="false" outlineLevel="0" max="12294" min="12294" style="2" width="14.71"/>
    <col collapsed="false" customWidth="true" hidden="false" outlineLevel="0" max="12295" min="12295" style="2" width="11.43"/>
    <col collapsed="false" customWidth="false" hidden="false" outlineLevel="0" max="12296" min="12296" style="2" width="9.14"/>
    <col collapsed="false" customWidth="true" hidden="false" outlineLevel="0" max="12297" min="12297" style="2" width="11"/>
    <col collapsed="false" customWidth="true" hidden="false" outlineLevel="0" max="12298" min="12298" style="2" width="9.42"/>
    <col collapsed="false" customWidth="false" hidden="false" outlineLevel="0" max="12544" min="12299" style="2" width="9.14"/>
    <col collapsed="false" customWidth="true" hidden="false" outlineLevel="0" max="12545" min="12545" style="2" width="8.57"/>
    <col collapsed="false" customWidth="true" hidden="false" outlineLevel="0" max="12546" min="12546" style="2" width="29.86"/>
    <col collapsed="false" customWidth="true" hidden="false" outlineLevel="0" max="12547" min="12547" style="2" width="42.14"/>
    <col collapsed="false" customWidth="true" hidden="false" outlineLevel="0" max="12548" min="12548" style="2" width="21.71"/>
    <col collapsed="false" customWidth="true" hidden="false" outlineLevel="0" max="12549" min="12549" style="2" width="16.29"/>
    <col collapsed="false" customWidth="true" hidden="false" outlineLevel="0" max="12550" min="12550" style="2" width="14.71"/>
    <col collapsed="false" customWidth="true" hidden="false" outlineLevel="0" max="12551" min="12551" style="2" width="11.43"/>
    <col collapsed="false" customWidth="false" hidden="false" outlineLevel="0" max="12552" min="12552" style="2" width="9.14"/>
    <col collapsed="false" customWidth="true" hidden="false" outlineLevel="0" max="12553" min="12553" style="2" width="11"/>
    <col collapsed="false" customWidth="true" hidden="false" outlineLevel="0" max="12554" min="12554" style="2" width="9.42"/>
    <col collapsed="false" customWidth="false" hidden="false" outlineLevel="0" max="12800" min="12555" style="2" width="9.14"/>
    <col collapsed="false" customWidth="true" hidden="false" outlineLevel="0" max="12801" min="12801" style="2" width="8.57"/>
    <col collapsed="false" customWidth="true" hidden="false" outlineLevel="0" max="12802" min="12802" style="2" width="29.86"/>
    <col collapsed="false" customWidth="true" hidden="false" outlineLevel="0" max="12803" min="12803" style="2" width="42.14"/>
    <col collapsed="false" customWidth="true" hidden="false" outlineLevel="0" max="12804" min="12804" style="2" width="21.71"/>
    <col collapsed="false" customWidth="true" hidden="false" outlineLevel="0" max="12805" min="12805" style="2" width="16.29"/>
    <col collapsed="false" customWidth="true" hidden="false" outlineLevel="0" max="12806" min="12806" style="2" width="14.71"/>
    <col collapsed="false" customWidth="true" hidden="false" outlineLevel="0" max="12807" min="12807" style="2" width="11.43"/>
    <col collapsed="false" customWidth="false" hidden="false" outlineLevel="0" max="12808" min="12808" style="2" width="9.14"/>
    <col collapsed="false" customWidth="true" hidden="false" outlineLevel="0" max="12809" min="12809" style="2" width="11"/>
    <col collapsed="false" customWidth="true" hidden="false" outlineLevel="0" max="12810" min="12810" style="2" width="9.42"/>
    <col collapsed="false" customWidth="false" hidden="false" outlineLevel="0" max="13056" min="12811" style="2" width="9.14"/>
    <col collapsed="false" customWidth="true" hidden="false" outlineLevel="0" max="13057" min="13057" style="2" width="8.57"/>
    <col collapsed="false" customWidth="true" hidden="false" outlineLevel="0" max="13058" min="13058" style="2" width="29.86"/>
    <col collapsed="false" customWidth="true" hidden="false" outlineLevel="0" max="13059" min="13059" style="2" width="42.14"/>
    <col collapsed="false" customWidth="true" hidden="false" outlineLevel="0" max="13060" min="13060" style="2" width="21.71"/>
    <col collapsed="false" customWidth="true" hidden="false" outlineLevel="0" max="13061" min="13061" style="2" width="16.29"/>
    <col collapsed="false" customWidth="true" hidden="false" outlineLevel="0" max="13062" min="13062" style="2" width="14.71"/>
    <col collapsed="false" customWidth="true" hidden="false" outlineLevel="0" max="13063" min="13063" style="2" width="11.43"/>
    <col collapsed="false" customWidth="false" hidden="false" outlineLevel="0" max="13064" min="13064" style="2" width="9.14"/>
    <col collapsed="false" customWidth="true" hidden="false" outlineLevel="0" max="13065" min="13065" style="2" width="11"/>
    <col collapsed="false" customWidth="true" hidden="false" outlineLevel="0" max="13066" min="13066" style="2" width="9.42"/>
    <col collapsed="false" customWidth="false" hidden="false" outlineLevel="0" max="13312" min="13067" style="2" width="9.14"/>
    <col collapsed="false" customWidth="true" hidden="false" outlineLevel="0" max="13313" min="13313" style="2" width="8.57"/>
    <col collapsed="false" customWidth="true" hidden="false" outlineLevel="0" max="13314" min="13314" style="2" width="29.86"/>
    <col collapsed="false" customWidth="true" hidden="false" outlineLevel="0" max="13315" min="13315" style="2" width="42.14"/>
    <col collapsed="false" customWidth="true" hidden="false" outlineLevel="0" max="13316" min="13316" style="2" width="21.71"/>
    <col collapsed="false" customWidth="true" hidden="false" outlineLevel="0" max="13317" min="13317" style="2" width="16.29"/>
    <col collapsed="false" customWidth="true" hidden="false" outlineLevel="0" max="13318" min="13318" style="2" width="14.71"/>
    <col collapsed="false" customWidth="true" hidden="false" outlineLevel="0" max="13319" min="13319" style="2" width="11.43"/>
    <col collapsed="false" customWidth="false" hidden="false" outlineLevel="0" max="13320" min="13320" style="2" width="9.14"/>
    <col collapsed="false" customWidth="true" hidden="false" outlineLevel="0" max="13321" min="13321" style="2" width="11"/>
    <col collapsed="false" customWidth="true" hidden="false" outlineLevel="0" max="13322" min="13322" style="2" width="9.42"/>
    <col collapsed="false" customWidth="false" hidden="false" outlineLevel="0" max="13568" min="13323" style="2" width="9.14"/>
    <col collapsed="false" customWidth="true" hidden="false" outlineLevel="0" max="13569" min="13569" style="2" width="8.57"/>
    <col collapsed="false" customWidth="true" hidden="false" outlineLevel="0" max="13570" min="13570" style="2" width="29.86"/>
    <col collapsed="false" customWidth="true" hidden="false" outlineLevel="0" max="13571" min="13571" style="2" width="42.14"/>
    <col collapsed="false" customWidth="true" hidden="false" outlineLevel="0" max="13572" min="13572" style="2" width="21.71"/>
    <col collapsed="false" customWidth="true" hidden="false" outlineLevel="0" max="13573" min="13573" style="2" width="16.29"/>
    <col collapsed="false" customWidth="true" hidden="false" outlineLevel="0" max="13574" min="13574" style="2" width="14.71"/>
    <col collapsed="false" customWidth="true" hidden="false" outlineLevel="0" max="13575" min="13575" style="2" width="11.43"/>
    <col collapsed="false" customWidth="false" hidden="false" outlineLevel="0" max="13576" min="13576" style="2" width="9.14"/>
    <col collapsed="false" customWidth="true" hidden="false" outlineLevel="0" max="13577" min="13577" style="2" width="11"/>
    <col collapsed="false" customWidth="true" hidden="false" outlineLevel="0" max="13578" min="13578" style="2" width="9.42"/>
    <col collapsed="false" customWidth="false" hidden="false" outlineLevel="0" max="13824" min="13579" style="2" width="9.14"/>
    <col collapsed="false" customWidth="true" hidden="false" outlineLevel="0" max="13825" min="13825" style="2" width="8.57"/>
    <col collapsed="false" customWidth="true" hidden="false" outlineLevel="0" max="13826" min="13826" style="2" width="29.86"/>
    <col collapsed="false" customWidth="true" hidden="false" outlineLevel="0" max="13827" min="13827" style="2" width="42.14"/>
    <col collapsed="false" customWidth="true" hidden="false" outlineLevel="0" max="13828" min="13828" style="2" width="21.71"/>
    <col collapsed="false" customWidth="true" hidden="false" outlineLevel="0" max="13829" min="13829" style="2" width="16.29"/>
    <col collapsed="false" customWidth="true" hidden="false" outlineLevel="0" max="13830" min="13830" style="2" width="14.71"/>
    <col collapsed="false" customWidth="true" hidden="false" outlineLevel="0" max="13831" min="13831" style="2" width="11.43"/>
    <col collapsed="false" customWidth="false" hidden="false" outlineLevel="0" max="13832" min="13832" style="2" width="9.14"/>
    <col collapsed="false" customWidth="true" hidden="false" outlineLevel="0" max="13833" min="13833" style="2" width="11"/>
    <col collapsed="false" customWidth="true" hidden="false" outlineLevel="0" max="13834" min="13834" style="2" width="9.42"/>
    <col collapsed="false" customWidth="false" hidden="false" outlineLevel="0" max="14080" min="13835" style="2" width="9.14"/>
    <col collapsed="false" customWidth="true" hidden="false" outlineLevel="0" max="14081" min="14081" style="2" width="8.57"/>
    <col collapsed="false" customWidth="true" hidden="false" outlineLevel="0" max="14082" min="14082" style="2" width="29.86"/>
    <col collapsed="false" customWidth="true" hidden="false" outlineLevel="0" max="14083" min="14083" style="2" width="42.14"/>
    <col collapsed="false" customWidth="true" hidden="false" outlineLevel="0" max="14084" min="14084" style="2" width="21.71"/>
    <col collapsed="false" customWidth="true" hidden="false" outlineLevel="0" max="14085" min="14085" style="2" width="16.29"/>
    <col collapsed="false" customWidth="true" hidden="false" outlineLevel="0" max="14086" min="14086" style="2" width="14.71"/>
    <col collapsed="false" customWidth="true" hidden="false" outlineLevel="0" max="14087" min="14087" style="2" width="11.43"/>
    <col collapsed="false" customWidth="false" hidden="false" outlineLevel="0" max="14088" min="14088" style="2" width="9.14"/>
    <col collapsed="false" customWidth="true" hidden="false" outlineLevel="0" max="14089" min="14089" style="2" width="11"/>
    <col collapsed="false" customWidth="true" hidden="false" outlineLevel="0" max="14090" min="14090" style="2" width="9.42"/>
    <col collapsed="false" customWidth="false" hidden="false" outlineLevel="0" max="14336" min="14091" style="2" width="9.14"/>
    <col collapsed="false" customWidth="true" hidden="false" outlineLevel="0" max="14337" min="14337" style="2" width="8.57"/>
    <col collapsed="false" customWidth="true" hidden="false" outlineLevel="0" max="14338" min="14338" style="2" width="29.86"/>
    <col collapsed="false" customWidth="true" hidden="false" outlineLevel="0" max="14339" min="14339" style="2" width="42.14"/>
    <col collapsed="false" customWidth="true" hidden="false" outlineLevel="0" max="14340" min="14340" style="2" width="21.71"/>
    <col collapsed="false" customWidth="true" hidden="false" outlineLevel="0" max="14341" min="14341" style="2" width="16.29"/>
    <col collapsed="false" customWidth="true" hidden="false" outlineLevel="0" max="14342" min="14342" style="2" width="14.71"/>
    <col collapsed="false" customWidth="true" hidden="false" outlineLevel="0" max="14343" min="14343" style="2" width="11.43"/>
    <col collapsed="false" customWidth="false" hidden="false" outlineLevel="0" max="14344" min="14344" style="2" width="9.14"/>
    <col collapsed="false" customWidth="true" hidden="false" outlineLevel="0" max="14345" min="14345" style="2" width="11"/>
    <col collapsed="false" customWidth="true" hidden="false" outlineLevel="0" max="14346" min="14346" style="2" width="9.42"/>
    <col collapsed="false" customWidth="false" hidden="false" outlineLevel="0" max="14592" min="14347" style="2" width="9.14"/>
    <col collapsed="false" customWidth="true" hidden="false" outlineLevel="0" max="14593" min="14593" style="2" width="8.57"/>
    <col collapsed="false" customWidth="true" hidden="false" outlineLevel="0" max="14594" min="14594" style="2" width="29.86"/>
    <col collapsed="false" customWidth="true" hidden="false" outlineLevel="0" max="14595" min="14595" style="2" width="42.14"/>
    <col collapsed="false" customWidth="true" hidden="false" outlineLevel="0" max="14596" min="14596" style="2" width="21.71"/>
    <col collapsed="false" customWidth="true" hidden="false" outlineLevel="0" max="14597" min="14597" style="2" width="16.29"/>
    <col collapsed="false" customWidth="true" hidden="false" outlineLevel="0" max="14598" min="14598" style="2" width="14.71"/>
    <col collapsed="false" customWidth="true" hidden="false" outlineLevel="0" max="14599" min="14599" style="2" width="11.43"/>
    <col collapsed="false" customWidth="false" hidden="false" outlineLevel="0" max="14600" min="14600" style="2" width="9.14"/>
    <col collapsed="false" customWidth="true" hidden="false" outlineLevel="0" max="14601" min="14601" style="2" width="11"/>
    <col collapsed="false" customWidth="true" hidden="false" outlineLevel="0" max="14602" min="14602" style="2" width="9.42"/>
    <col collapsed="false" customWidth="false" hidden="false" outlineLevel="0" max="14848" min="14603" style="2" width="9.14"/>
    <col collapsed="false" customWidth="true" hidden="false" outlineLevel="0" max="14849" min="14849" style="2" width="8.57"/>
    <col collapsed="false" customWidth="true" hidden="false" outlineLevel="0" max="14850" min="14850" style="2" width="29.86"/>
    <col collapsed="false" customWidth="true" hidden="false" outlineLevel="0" max="14851" min="14851" style="2" width="42.14"/>
    <col collapsed="false" customWidth="true" hidden="false" outlineLevel="0" max="14852" min="14852" style="2" width="21.71"/>
    <col collapsed="false" customWidth="true" hidden="false" outlineLevel="0" max="14853" min="14853" style="2" width="16.29"/>
    <col collapsed="false" customWidth="true" hidden="false" outlineLevel="0" max="14854" min="14854" style="2" width="14.71"/>
    <col collapsed="false" customWidth="true" hidden="false" outlineLevel="0" max="14855" min="14855" style="2" width="11.43"/>
    <col collapsed="false" customWidth="false" hidden="false" outlineLevel="0" max="14856" min="14856" style="2" width="9.14"/>
    <col collapsed="false" customWidth="true" hidden="false" outlineLevel="0" max="14857" min="14857" style="2" width="11"/>
    <col collapsed="false" customWidth="true" hidden="false" outlineLevel="0" max="14858" min="14858" style="2" width="9.42"/>
    <col collapsed="false" customWidth="false" hidden="false" outlineLevel="0" max="15104" min="14859" style="2" width="9.14"/>
    <col collapsed="false" customWidth="true" hidden="false" outlineLevel="0" max="15105" min="15105" style="2" width="8.57"/>
    <col collapsed="false" customWidth="true" hidden="false" outlineLevel="0" max="15106" min="15106" style="2" width="29.86"/>
    <col collapsed="false" customWidth="true" hidden="false" outlineLevel="0" max="15107" min="15107" style="2" width="42.14"/>
    <col collapsed="false" customWidth="true" hidden="false" outlineLevel="0" max="15108" min="15108" style="2" width="21.71"/>
    <col collapsed="false" customWidth="true" hidden="false" outlineLevel="0" max="15109" min="15109" style="2" width="16.29"/>
    <col collapsed="false" customWidth="true" hidden="false" outlineLevel="0" max="15110" min="15110" style="2" width="14.71"/>
    <col collapsed="false" customWidth="true" hidden="false" outlineLevel="0" max="15111" min="15111" style="2" width="11.43"/>
    <col collapsed="false" customWidth="false" hidden="false" outlineLevel="0" max="15112" min="15112" style="2" width="9.14"/>
    <col collapsed="false" customWidth="true" hidden="false" outlineLevel="0" max="15113" min="15113" style="2" width="11"/>
    <col collapsed="false" customWidth="true" hidden="false" outlineLevel="0" max="15114" min="15114" style="2" width="9.42"/>
    <col collapsed="false" customWidth="false" hidden="false" outlineLevel="0" max="15360" min="15115" style="2" width="9.14"/>
    <col collapsed="false" customWidth="true" hidden="false" outlineLevel="0" max="15361" min="15361" style="2" width="8.57"/>
    <col collapsed="false" customWidth="true" hidden="false" outlineLevel="0" max="15362" min="15362" style="2" width="29.86"/>
    <col collapsed="false" customWidth="true" hidden="false" outlineLevel="0" max="15363" min="15363" style="2" width="42.14"/>
    <col collapsed="false" customWidth="true" hidden="false" outlineLevel="0" max="15364" min="15364" style="2" width="21.71"/>
    <col collapsed="false" customWidth="true" hidden="false" outlineLevel="0" max="15365" min="15365" style="2" width="16.29"/>
    <col collapsed="false" customWidth="true" hidden="false" outlineLevel="0" max="15366" min="15366" style="2" width="14.71"/>
    <col collapsed="false" customWidth="true" hidden="false" outlineLevel="0" max="15367" min="15367" style="2" width="11.43"/>
    <col collapsed="false" customWidth="false" hidden="false" outlineLevel="0" max="15368" min="15368" style="2" width="9.14"/>
    <col collapsed="false" customWidth="true" hidden="false" outlineLevel="0" max="15369" min="15369" style="2" width="11"/>
    <col collapsed="false" customWidth="true" hidden="false" outlineLevel="0" max="15370" min="15370" style="2" width="9.42"/>
    <col collapsed="false" customWidth="false" hidden="false" outlineLevel="0" max="15616" min="15371" style="2" width="9.14"/>
    <col collapsed="false" customWidth="true" hidden="false" outlineLevel="0" max="15617" min="15617" style="2" width="8.57"/>
    <col collapsed="false" customWidth="true" hidden="false" outlineLevel="0" max="15618" min="15618" style="2" width="29.86"/>
    <col collapsed="false" customWidth="true" hidden="false" outlineLevel="0" max="15619" min="15619" style="2" width="42.14"/>
    <col collapsed="false" customWidth="true" hidden="false" outlineLevel="0" max="15620" min="15620" style="2" width="21.71"/>
    <col collapsed="false" customWidth="true" hidden="false" outlineLevel="0" max="15621" min="15621" style="2" width="16.29"/>
    <col collapsed="false" customWidth="true" hidden="false" outlineLevel="0" max="15622" min="15622" style="2" width="14.71"/>
    <col collapsed="false" customWidth="true" hidden="false" outlineLevel="0" max="15623" min="15623" style="2" width="11.43"/>
    <col collapsed="false" customWidth="false" hidden="false" outlineLevel="0" max="15624" min="15624" style="2" width="9.14"/>
    <col collapsed="false" customWidth="true" hidden="false" outlineLevel="0" max="15625" min="15625" style="2" width="11"/>
    <col collapsed="false" customWidth="true" hidden="false" outlineLevel="0" max="15626" min="15626" style="2" width="9.42"/>
    <col collapsed="false" customWidth="false" hidden="false" outlineLevel="0" max="15872" min="15627" style="2" width="9.14"/>
    <col collapsed="false" customWidth="true" hidden="false" outlineLevel="0" max="15873" min="15873" style="2" width="8.57"/>
    <col collapsed="false" customWidth="true" hidden="false" outlineLevel="0" max="15874" min="15874" style="2" width="29.86"/>
    <col collapsed="false" customWidth="true" hidden="false" outlineLevel="0" max="15875" min="15875" style="2" width="42.14"/>
    <col collapsed="false" customWidth="true" hidden="false" outlineLevel="0" max="15876" min="15876" style="2" width="21.71"/>
    <col collapsed="false" customWidth="true" hidden="false" outlineLevel="0" max="15877" min="15877" style="2" width="16.29"/>
    <col collapsed="false" customWidth="true" hidden="false" outlineLevel="0" max="15878" min="15878" style="2" width="14.71"/>
    <col collapsed="false" customWidth="true" hidden="false" outlineLevel="0" max="15879" min="15879" style="2" width="11.43"/>
    <col collapsed="false" customWidth="false" hidden="false" outlineLevel="0" max="15880" min="15880" style="2" width="9.14"/>
    <col collapsed="false" customWidth="true" hidden="false" outlineLevel="0" max="15881" min="15881" style="2" width="11"/>
    <col collapsed="false" customWidth="true" hidden="false" outlineLevel="0" max="15882" min="15882" style="2" width="9.42"/>
    <col collapsed="false" customWidth="false" hidden="false" outlineLevel="0" max="16128" min="15883" style="2" width="9.14"/>
    <col collapsed="false" customWidth="true" hidden="false" outlineLevel="0" max="16129" min="16129" style="2" width="8.57"/>
    <col collapsed="false" customWidth="true" hidden="false" outlineLevel="0" max="16130" min="16130" style="2" width="29.86"/>
    <col collapsed="false" customWidth="true" hidden="false" outlineLevel="0" max="16131" min="16131" style="2" width="42.14"/>
    <col collapsed="false" customWidth="true" hidden="false" outlineLevel="0" max="16132" min="16132" style="2" width="21.71"/>
    <col collapsed="false" customWidth="true" hidden="false" outlineLevel="0" max="16133" min="16133" style="2" width="16.29"/>
    <col collapsed="false" customWidth="true" hidden="false" outlineLevel="0" max="16134" min="16134" style="2" width="14.71"/>
    <col collapsed="false" customWidth="true" hidden="false" outlineLevel="0" max="16135" min="16135" style="2" width="11.43"/>
    <col collapsed="false" customWidth="false" hidden="false" outlineLevel="0" max="16136" min="16136" style="2" width="9.14"/>
    <col collapsed="false" customWidth="true" hidden="false" outlineLevel="0" max="16137" min="16137" style="2" width="11"/>
    <col collapsed="false" customWidth="true" hidden="false" outlineLevel="0" max="16138" min="16138" style="2" width="9.42"/>
    <col collapsed="false" customWidth="false" hidden="false" outlineLevel="0" max="16384" min="16139" style="2" width="9.14"/>
  </cols>
  <sheetData>
    <row r="1" s="1" customFormat="true" ht="12.75" hidden="false" customHeight="false" outlineLevel="0" collapsed="false">
      <c r="A1" s="3" t="s">
        <v>0</v>
      </c>
      <c r="B1" s="3"/>
      <c r="E1" s="4" t="s">
        <v>1</v>
      </c>
    </row>
    <row r="2" s="1" customFormat="true" ht="12.75" hidden="false" customHeight="false" outlineLevel="0" collapsed="false">
      <c r="E2" s="5" t="s">
        <v>2</v>
      </c>
    </row>
    <row r="3" s="1" customFormat="true" ht="17.25" hidden="false" customHeight="true" outlineLevel="0" collapsed="false">
      <c r="E3" s="5" t="s">
        <v>3</v>
      </c>
    </row>
    <row r="5" customFormat="false" ht="12.75" hidden="false" customHeight="false" outlineLevel="0" collapsed="false">
      <c r="A5" s="6" t="s">
        <v>4</v>
      </c>
      <c r="B5" s="6"/>
      <c r="C5" s="6"/>
      <c r="D5" s="6"/>
      <c r="E5" s="6"/>
    </row>
    <row r="6" customFormat="false" ht="12.75" hidden="false" customHeight="false" outlineLevel="0" collapsed="false">
      <c r="A6" s="6" t="s">
        <v>5</v>
      </c>
      <c r="B6" s="6"/>
      <c r="C6" s="6"/>
      <c r="D6" s="6"/>
      <c r="E6" s="6"/>
    </row>
    <row r="7" customFormat="false" ht="12.75" hidden="false" customHeight="false" outlineLevel="0" collapsed="false">
      <c r="A7" s="7"/>
      <c r="B7" s="7"/>
      <c r="C7" s="7"/>
      <c r="D7" s="7"/>
      <c r="E7" s="7"/>
    </row>
    <row r="8" customFormat="false" ht="11.25" hidden="false" customHeight="true" outlineLevel="0" collapsed="false">
      <c r="A8" s="8"/>
      <c r="B8" s="8"/>
      <c r="C8" s="8"/>
      <c r="D8" s="8"/>
      <c r="E8" s="8"/>
    </row>
    <row r="9" customFormat="false" ht="12.75" hidden="false" customHeight="false" outlineLevel="0" collapsed="false">
      <c r="A9" s="9"/>
      <c r="B9" s="10"/>
      <c r="C9" s="10"/>
      <c r="D9" s="10"/>
      <c r="E9" s="10"/>
    </row>
    <row r="10" customFormat="false" ht="12.75" hidden="false" customHeight="false" outlineLevel="0" collapsed="false">
      <c r="A10" s="1" t="s">
        <v>6</v>
      </c>
      <c r="B10" s="10"/>
      <c r="C10" s="10"/>
      <c r="D10" s="10"/>
      <c r="E10" s="10"/>
    </row>
    <row r="11" customFormat="false" ht="12.75" hidden="false" customHeight="false" outlineLevel="0" collapsed="false">
      <c r="A11" s="9"/>
      <c r="B11" s="10"/>
      <c r="C11" s="10"/>
      <c r="D11" s="10"/>
      <c r="E11" s="10"/>
    </row>
    <row r="12" customFormat="false" ht="26.25" hidden="false" customHeight="true" outlineLevel="0" collapsed="false">
      <c r="A12" s="11" t="str">
        <f aca="false">[1]Сводная!$A$11</f>
        <v>Объект: </v>
      </c>
      <c r="B12" s="8"/>
      <c r="C12" s="8"/>
      <c r="D12" s="8"/>
      <c r="E12" s="8"/>
    </row>
    <row r="13" customFormat="false" ht="12.75" hidden="false" customHeight="false" outlineLevel="0" collapsed="false">
      <c r="A13" s="9"/>
      <c r="C13" s="10"/>
    </row>
    <row r="14" customFormat="false" ht="12.75" hidden="false" customHeight="false" outlineLevel="0" collapsed="false">
      <c r="A14" s="1" t="s">
        <v>7</v>
      </c>
      <c r="B14" s="10"/>
      <c r="C14" s="10"/>
      <c r="D14" s="12"/>
    </row>
    <row r="15" customFormat="false" ht="12.75" hidden="false" customHeight="false" outlineLevel="0" collapsed="false">
      <c r="D15" s="13"/>
    </row>
    <row r="16" customFormat="false" ht="12.75" hidden="false" customHeight="false" outlineLevel="0" collapsed="false">
      <c r="A16" s="1" t="s">
        <v>8</v>
      </c>
      <c r="D16" s="14" t="s">
        <v>9</v>
      </c>
    </row>
    <row r="18" customFormat="false" ht="63.75" hidden="false" customHeight="true" outlineLevel="0" collapsed="false">
      <c r="A18" s="15" t="s">
        <v>10</v>
      </c>
      <c r="B18" s="15" t="s">
        <v>11</v>
      </c>
      <c r="C18" s="15" t="s">
        <v>12</v>
      </c>
      <c r="D18" s="15" t="s">
        <v>13</v>
      </c>
      <c r="E18" s="15" t="s">
        <v>14</v>
      </c>
    </row>
    <row r="19" customFormat="false" ht="12.75" hidden="false" customHeight="true" outlineLevel="0" collapsed="false">
      <c r="A19" s="16"/>
      <c r="B19" s="17" t="s">
        <v>15</v>
      </c>
      <c r="C19" s="17"/>
      <c r="D19" s="17"/>
      <c r="E19" s="17"/>
    </row>
    <row r="20" s="24" customFormat="true" ht="63" hidden="false" customHeight="true" outlineLevel="0" collapsed="false">
      <c r="A20" s="18" t="s">
        <v>16</v>
      </c>
      <c r="B20" s="19" t="s">
        <v>17</v>
      </c>
      <c r="C20" s="20" t="s">
        <v>18</v>
      </c>
      <c r="D20" s="21" t="s">
        <v>19</v>
      </c>
      <c r="E20" s="22" t="n">
        <f aca="false">ROUND(((0.02 * 5.13 / 100 * 1 * 0.6*0.4) * 1000),2)*1000</f>
        <v>250</v>
      </c>
      <c r="F20" s="23"/>
      <c r="G20" s="23"/>
      <c r="I20" s="25"/>
      <c r="J20" s="26"/>
      <c r="K20" s="27"/>
      <c r="L20" s="28"/>
    </row>
    <row r="21" customFormat="false" ht="12.75" hidden="false" customHeight="false" outlineLevel="0" collapsed="false">
      <c r="A21" s="29" t="n">
        <v>2</v>
      </c>
      <c r="B21" s="30" t="s">
        <v>20</v>
      </c>
      <c r="C21" s="31"/>
      <c r="D21" s="31"/>
      <c r="E21" s="32" t="n">
        <f aca="false">SUM(E20)</f>
        <v>250</v>
      </c>
      <c r="F21" s="33"/>
      <c r="G21" s="34"/>
    </row>
    <row r="22" s="1" customFormat="true" ht="23.85" hidden="true" customHeight="false" outlineLevel="0" collapsed="false">
      <c r="A22" s="29" t="s">
        <v>21</v>
      </c>
      <c r="B22" s="35" t="s">
        <v>22</v>
      </c>
      <c r="C22" s="19" t="s">
        <v>23</v>
      </c>
      <c r="D22" s="36" t="s">
        <v>24</v>
      </c>
      <c r="E22" s="37" t="n">
        <f aca="false">E21*0.05</f>
        <v>12.5</v>
      </c>
      <c r="F22" s="38"/>
      <c r="G22" s="39"/>
    </row>
    <row r="23" s="42" customFormat="true" ht="46.25" hidden="false" customHeight="false" outlineLevel="0" collapsed="false">
      <c r="A23" s="29" t="n">
        <v>3</v>
      </c>
      <c r="B23" s="40" t="s">
        <v>25</v>
      </c>
      <c r="C23" s="19" t="s">
        <v>26</v>
      </c>
      <c r="D23" s="35" t="s">
        <v>27</v>
      </c>
      <c r="E23" s="37" t="n">
        <f aca="false">ROUND(E21*1.62,3)</f>
        <v>405</v>
      </c>
      <c r="F23" s="41"/>
    </row>
    <row r="24" s="42" customFormat="true" ht="12.75" hidden="false" customHeight="true" outlineLevel="0" collapsed="false">
      <c r="A24" s="29" t="n">
        <v>4</v>
      </c>
      <c r="B24" s="43" t="s">
        <v>28</v>
      </c>
      <c r="C24" s="44" t="s">
        <v>29</v>
      </c>
      <c r="D24" s="45"/>
      <c r="E24" s="22" t="n">
        <f aca="false">E23</f>
        <v>405</v>
      </c>
    </row>
    <row r="25" customFormat="false" ht="14.25" hidden="false" customHeight="true" outlineLevel="0" collapsed="false">
      <c r="A25" s="29" t="n">
        <v>5</v>
      </c>
      <c r="B25" s="43"/>
      <c r="C25" s="46" t="s">
        <v>30</v>
      </c>
      <c r="D25" s="47"/>
      <c r="E25" s="32" t="n">
        <f aca="false">ROUND(E24*0.22,5)</f>
        <v>89.1</v>
      </c>
    </row>
    <row r="26" customFormat="false" ht="14.25" hidden="false" customHeight="true" outlineLevel="0" collapsed="false">
      <c r="A26" s="29" t="n">
        <v>6</v>
      </c>
      <c r="B26" s="43"/>
      <c r="C26" s="46" t="s">
        <v>31</v>
      </c>
      <c r="D26" s="47"/>
      <c r="E26" s="48" t="n">
        <f aca="false">E24+E25</f>
        <v>494.1</v>
      </c>
    </row>
    <row r="27" customFormat="false" ht="26.25" hidden="true" customHeight="true" outlineLevel="0" collapsed="false">
      <c r="A27" s="29" t="n">
        <v>7</v>
      </c>
      <c r="B27" s="49" t="s">
        <v>32</v>
      </c>
      <c r="C27" s="50" t="s">
        <v>33</v>
      </c>
      <c r="D27" s="51"/>
      <c r="E27" s="52"/>
    </row>
    <row r="28" customFormat="false" ht="25.5" hidden="true" customHeight="true" outlineLevel="0" collapsed="false">
      <c r="A28" s="29" t="n">
        <v>8</v>
      </c>
      <c r="B28" s="49"/>
      <c r="C28" s="50" t="s">
        <v>34</v>
      </c>
      <c r="D28" s="51"/>
      <c r="E28" s="52"/>
      <c r="J28" s="33"/>
    </row>
    <row r="29" customFormat="false" ht="14.25" hidden="true" customHeight="true" outlineLevel="0" collapsed="false">
      <c r="A29" s="29" t="n">
        <v>9</v>
      </c>
      <c r="B29" s="49"/>
      <c r="C29" s="50" t="s">
        <v>35</v>
      </c>
      <c r="D29" s="51"/>
      <c r="E29" s="52"/>
    </row>
    <row r="30" customFormat="false" ht="12.75" hidden="true" customHeight="false" outlineLevel="0" collapsed="false">
      <c r="A30" s="29" t="n">
        <v>10</v>
      </c>
      <c r="B30" s="49"/>
      <c r="C30" s="44" t="s">
        <v>36</v>
      </c>
      <c r="D30" s="51"/>
      <c r="E30" s="52"/>
    </row>
    <row r="31" customFormat="false" ht="12.75" hidden="false" customHeight="false" outlineLevel="0" collapsed="false">
      <c r="A31" s="53"/>
      <c r="B31" s="54"/>
      <c r="C31" s="55"/>
      <c r="D31" s="55"/>
      <c r="E31" s="56"/>
    </row>
    <row r="33" customFormat="false" ht="12.75" hidden="false" customHeight="false" outlineLevel="0" collapsed="false">
      <c r="A33" s="1" t="s">
        <v>37</v>
      </c>
      <c r="C33" s="57"/>
      <c r="D33" s="57"/>
      <c r="E33" s="58"/>
    </row>
    <row r="34" customFormat="false" ht="12.75" hidden="false" customHeight="false" outlineLevel="0" collapsed="false">
      <c r="C34" s="53" t="s">
        <v>38</v>
      </c>
      <c r="D34" s="53"/>
      <c r="E34" s="59"/>
    </row>
    <row r="35" s="61" customFormat="true" ht="12.75" hidden="false" customHeight="false" outlineLevel="0" collapsed="false">
      <c r="A35" s="60"/>
      <c r="B35" s="60"/>
      <c r="C35" s="53"/>
      <c r="D35" s="53"/>
      <c r="E35" s="53"/>
    </row>
    <row r="36" s="61" customFormat="true" ht="12.75" hidden="false" customHeight="false" outlineLevel="0" collapsed="false">
      <c r="A36" s="60"/>
      <c r="B36" s="60"/>
      <c r="C36" s="53"/>
      <c r="D36" s="53"/>
      <c r="E36" s="53"/>
    </row>
    <row r="37" customFormat="false" ht="12.75" hidden="false" customHeight="false" outlineLevel="0" collapsed="false">
      <c r="A37" s="1" t="s">
        <v>39</v>
      </c>
      <c r="C37" s="57"/>
      <c r="D37" s="57"/>
      <c r="E37" s="58"/>
    </row>
    <row r="38" customFormat="false" ht="12.75" hidden="false" customHeight="false" outlineLevel="0" collapsed="false">
      <c r="C38" s="53" t="s">
        <v>38</v>
      </c>
      <c r="D38" s="53"/>
      <c r="E38" s="59"/>
    </row>
    <row r="43" customFormat="false" ht="12.75" hidden="true" customHeight="false" outlineLevel="0" collapsed="false">
      <c r="A43" s="62" t="n">
        <v>9</v>
      </c>
      <c r="B43" s="63"/>
      <c r="C43" s="64"/>
      <c r="D43" s="15"/>
      <c r="E43" s="65" t="e">
        <f aca="false">E21*3.83*1.05+#REF!+#REF!</f>
        <v>#REF!</v>
      </c>
    </row>
  </sheetData>
  <mergeCells count="11">
    <mergeCell ref="A1:B1"/>
    <mergeCell ref="A5:E5"/>
    <mergeCell ref="A6:E6"/>
    <mergeCell ref="A8:E8"/>
    <mergeCell ref="B12:E12"/>
    <mergeCell ref="B19:E19"/>
    <mergeCell ref="B24:B26"/>
    <mergeCell ref="B27:B30"/>
    <mergeCell ref="C34:D34"/>
    <mergeCell ref="C36:E36"/>
    <mergeCell ref="C38:D38"/>
  </mergeCells>
  <printOptions headings="false" gridLines="false" gridLinesSet="true" horizontalCentered="false" verticalCentered="false"/>
  <pageMargins left="0.945138888888889" right="0.472222222222222" top="0.59027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6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G26" activeCellId="0" sqref="G26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6.71"/>
    <col collapsed="false" customWidth="true" hidden="false" outlineLevel="0" max="2" min="2" style="66" width="22.29"/>
    <col collapsed="false" customWidth="true" hidden="false" outlineLevel="0" max="3" min="3" style="66" width="34.29"/>
    <col collapsed="false" customWidth="true" hidden="false" outlineLevel="0" max="8" min="4" style="66" width="19.86"/>
    <col collapsed="false" customWidth="true" hidden="true" outlineLevel="0" max="13" min="9" style="67" width="113.71"/>
    <col collapsed="false" customWidth="true" hidden="true" outlineLevel="0" max="19" min="14" style="68" width="136"/>
    <col collapsed="false" customWidth="true" hidden="true" outlineLevel="0" max="26" min="20" style="69" width="155.85"/>
    <col collapsed="false" customWidth="true" hidden="true" outlineLevel="0" max="27" min="27" style="70" width="162.57"/>
    <col collapsed="false" customWidth="true" hidden="true" outlineLevel="0" max="30" min="28" style="71" width="56.57"/>
    <col collapsed="false" customWidth="true" hidden="true" outlineLevel="0" max="32" min="31" style="72" width="54.14"/>
    <col collapsed="false" customWidth="true" hidden="true" outlineLevel="0" max="40" min="33" style="71" width="79.42"/>
    <col collapsed="false" customWidth="true" hidden="true" outlineLevel="0" max="44" min="41" style="72" width="83.14"/>
    <col collapsed="false" customWidth="true" hidden="true" outlineLevel="0" max="48" min="45" style="71" width="79.42"/>
    <col collapsed="false" customWidth="true" hidden="true" outlineLevel="0" max="50" min="49" style="72" width="54.14"/>
    <col collapsed="false" customWidth="true" hidden="true" outlineLevel="0" max="54" min="51" style="71" width="79.42"/>
    <col collapsed="false" customWidth="true" hidden="true" outlineLevel="0" max="56" min="55" style="72" width="54.14"/>
    <col collapsed="false" customWidth="true" hidden="true" outlineLevel="0" max="60" min="57" style="71" width="79.42"/>
    <col collapsed="false" customWidth="true" hidden="true" outlineLevel="0" max="62" min="61" style="72" width="54.14"/>
    <col collapsed="false" customWidth="true" hidden="true" outlineLevel="0" max="66" min="63" style="71" width="79.42"/>
    <col collapsed="false" customWidth="false" hidden="false" outlineLevel="0" max="16384" min="67" style="66" width="9.14"/>
  </cols>
  <sheetData>
    <row r="1" customFormat="false" ht="11.25" hidden="false" customHeight="false" outlineLevel="0" collapsed="false">
      <c r="H1" s="73" t="s">
        <v>40</v>
      </c>
    </row>
    <row r="2" customFormat="false" ht="11.25" hidden="false" customHeight="false" outlineLevel="0" collapsed="false">
      <c r="A2" s="74"/>
      <c r="B2" s="74"/>
      <c r="C2" s="74"/>
      <c r="D2" s="74"/>
      <c r="E2" s="74"/>
      <c r="F2" s="74"/>
      <c r="G2" s="74"/>
      <c r="H2" s="75" t="s">
        <v>41</v>
      </c>
    </row>
    <row r="3" customFormat="false" ht="11.25" hidden="false" customHeight="false" outlineLevel="0" collapsed="false">
      <c r="A3" s="74"/>
      <c r="B3" s="74"/>
      <c r="C3" s="74"/>
      <c r="D3" s="74"/>
      <c r="E3" s="74"/>
      <c r="F3" s="74"/>
      <c r="G3" s="74"/>
      <c r="H3" s="73"/>
    </row>
    <row r="4" customFormat="false" ht="11.25" hidden="false" customHeight="true" outlineLevel="0" collapsed="false">
      <c r="A4" s="74"/>
      <c r="B4" s="74" t="s">
        <v>42</v>
      </c>
      <c r="C4" s="76" t="s">
        <v>43</v>
      </c>
      <c r="D4" s="76"/>
      <c r="E4" s="76"/>
      <c r="F4" s="76"/>
      <c r="G4" s="76"/>
      <c r="H4" s="74"/>
      <c r="I4" s="77" t="s">
        <v>43</v>
      </c>
      <c r="J4" s="77"/>
      <c r="K4" s="77"/>
      <c r="L4" s="77"/>
      <c r="M4" s="77"/>
    </row>
    <row r="5" customFormat="false" ht="10.5" hidden="false" customHeight="true" outlineLevel="0" collapsed="false">
      <c r="A5" s="74"/>
      <c r="B5" s="74"/>
      <c r="C5" s="78" t="s">
        <v>44</v>
      </c>
      <c r="D5" s="78"/>
      <c r="E5" s="78"/>
      <c r="F5" s="78"/>
      <c r="G5" s="78"/>
      <c r="H5" s="74"/>
    </row>
    <row r="6" customFormat="false" ht="17.25" hidden="false" customHeight="true" outlineLevel="0" collapsed="false">
      <c r="A6" s="74"/>
      <c r="B6" s="74" t="s">
        <v>45</v>
      </c>
      <c r="C6" s="79"/>
      <c r="D6" s="79"/>
      <c r="E6" s="79"/>
      <c r="F6" s="79"/>
      <c r="G6" s="79"/>
      <c r="H6" s="74"/>
    </row>
    <row r="7" customFormat="false" ht="17.25" hidden="false" customHeight="true" outlineLevel="0" collapsed="false">
      <c r="A7" s="74"/>
      <c r="B7" s="74"/>
      <c r="C7" s="79"/>
      <c r="D7" s="79"/>
      <c r="E7" s="79"/>
      <c r="F7" s="79"/>
      <c r="G7" s="79"/>
      <c r="H7" s="74"/>
    </row>
    <row r="8" customFormat="false" ht="17.25" hidden="false" customHeight="true" outlineLevel="0" collapsed="false">
      <c r="A8" s="74"/>
      <c r="B8" s="80" t="s">
        <v>46</v>
      </c>
      <c r="C8" s="79"/>
      <c r="D8" s="79"/>
      <c r="E8" s="79"/>
      <c r="F8" s="79"/>
      <c r="G8" s="79"/>
      <c r="H8" s="74"/>
    </row>
    <row r="9" customFormat="false" ht="17.25" hidden="false" customHeight="true" outlineLevel="0" collapsed="false">
      <c r="A9" s="74"/>
      <c r="B9" s="74"/>
      <c r="C9" s="79"/>
      <c r="D9" s="79"/>
      <c r="E9" s="79"/>
      <c r="F9" s="79"/>
      <c r="G9" s="79"/>
      <c r="H9" s="74"/>
    </row>
    <row r="10" customFormat="false" ht="11.25" hidden="false" customHeight="true" outlineLevel="0" collapsed="false">
      <c r="A10" s="81"/>
      <c r="B10" s="81"/>
      <c r="C10" s="78" t="s">
        <v>47</v>
      </c>
      <c r="D10" s="78"/>
      <c r="E10" s="78"/>
      <c r="F10" s="78"/>
      <c r="G10" s="78"/>
      <c r="H10" s="81"/>
    </row>
    <row r="11" customFormat="false" ht="11.25" hidden="false" customHeight="true" outlineLevel="0" collapsed="false">
      <c r="A11" s="81"/>
      <c r="B11" s="81"/>
      <c r="C11" s="79"/>
      <c r="D11" s="79"/>
      <c r="E11" s="79"/>
      <c r="F11" s="79"/>
      <c r="G11" s="79"/>
      <c r="H11" s="81"/>
    </row>
    <row r="12" customFormat="false" ht="17.35" hidden="false" customHeight="false" outlineLevel="0" collapsed="false">
      <c r="A12" s="81"/>
      <c r="B12" s="82" t="s">
        <v>48</v>
      </c>
      <c r="C12" s="82"/>
      <c r="D12" s="82"/>
      <c r="E12" s="82"/>
      <c r="F12" s="82"/>
      <c r="G12" s="82"/>
      <c r="H12" s="81"/>
    </row>
    <row r="13" customFormat="false" ht="11.25" hidden="false" customHeight="true" outlineLevel="0" collapsed="false">
      <c r="A13" s="81"/>
      <c r="B13" s="81"/>
      <c r="C13" s="79"/>
      <c r="D13" s="79"/>
      <c r="E13" s="79"/>
      <c r="F13" s="79"/>
      <c r="G13" s="79"/>
      <c r="H13" s="81"/>
    </row>
    <row r="14" customFormat="false" ht="11.25" hidden="false" customHeight="true" outlineLevel="0" collapsed="false">
      <c r="A14" s="81"/>
      <c r="B14" s="81"/>
      <c r="C14" s="79"/>
      <c r="D14" s="79"/>
      <c r="E14" s="79"/>
      <c r="F14" s="79"/>
      <c r="G14" s="79"/>
      <c r="H14" s="81"/>
    </row>
    <row r="15" customFormat="false" ht="11.25" hidden="false" customHeight="true" outlineLevel="0" collapsed="false">
      <c r="A15" s="81"/>
      <c r="B15" s="81"/>
      <c r="C15" s="79"/>
      <c r="D15" s="79"/>
      <c r="E15" s="79"/>
      <c r="F15" s="79"/>
      <c r="G15" s="79"/>
      <c r="H15" s="81"/>
    </row>
    <row r="16" customFormat="false" ht="11.25" hidden="false" customHeight="true" outlineLevel="0" collapsed="false">
      <c r="A16" s="83"/>
      <c r="B16" s="84" t="s">
        <v>49</v>
      </c>
      <c r="C16" s="84"/>
      <c r="D16" s="84"/>
      <c r="E16" s="84"/>
      <c r="F16" s="84"/>
      <c r="G16" s="84"/>
      <c r="H16" s="83"/>
      <c r="N16" s="84" t="s">
        <v>49</v>
      </c>
      <c r="O16" s="84"/>
      <c r="P16" s="84"/>
      <c r="Q16" s="84"/>
      <c r="R16" s="84"/>
      <c r="S16" s="84"/>
    </row>
    <row r="17" customFormat="false" ht="13.5" hidden="false" customHeight="true" outlineLevel="0" collapsed="false">
      <c r="A17" s="85"/>
      <c r="B17" s="86" t="s">
        <v>50</v>
      </c>
      <c r="C17" s="86"/>
      <c r="D17" s="86"/>
      <c r="E17" s="86"/>
      <c r="F17" s="86"/>
      <c r="G17" s="86"/>
      <c r="H17" s="85"/>
    </row>
    <row r="18" customFormat="false" ht="9.75" hidden="false" customHeight="true" outlineLevel="0" collapsed="false">
      <c r="A18" s="74"/>
      <c r="B18" s="74"/>
      <c r="C18" s="74"/>
      <c r="D18" s="87"/>
      <c r="E18" s="87"/>
      <c r="F18" s="87"/>
      <c r="G18" s="88"/>
      <c r="H18" s="88"/>
    </row>
    <row r="19" customFormat="false" ht="11.25" hidden="false" customHeight="true" outlineLevel="0" collapsed="false">
      <c r="A19" s="89"/>
      <c r="B19" s="83" t="s">
        <v>51</v>
      </c>
      <c r="C19" s="83"/>
      <c r="D19" s="83"/>
      <c r="E19" s="83"/>
      <c r="F19" s="83"/>
      <c r="G19" s="83"/>
      <c r="H19" s="83"/>
      <c r="T19" s="83" t="s">
        <v>51</v>
      </c>
      <c r="U19" s="83"/>
      <c r="V19" s="83"/>
      <c r="W19" s="83"/>
      <c r="X19" s="83"/>
      <c r="Y19" s="83"/>
      <c r="Z19" s="83"/>
    </row>
    <row r="20" customFormat="false" ht="9.75" hidden="false" customHeight="true" outlineLevel="0" collapsed="false">
      <c r="A20" s="74"/>
      <c r="B20" s="74"/>
      <c r="C20" s="74"/>
      <c r="D20" s="79"/>
      <c r="E20" s="79"/>
      <c r="F20" s="79"/>
      <c r="G20" s="79"/>
      <c r="H20" s="79"/>
    </row>
    <row r="21" customFormat="false" ht="16.5" hidden="false" customHeight="true" outlineLevel="0" collapsed="false">
      <c r="A21" s="90" t="s">
        <v>10</v>
      </c>
      <c r="B21" s="90" t="s">
        <v>52</v>
      </c>
      <c r="C21" s="90" t="s">
        <v>53</v>
      </c>
      <c r="D21" s="90" t="s">
        <v>54</v>
      </c>
      <c r="E21" s="90"/>
      <c r="F21" s="90"/>
      <c r="G21" s="90"/>
      <c r="H21" s="90"/>
      <c r="I21" s="91"/>
    </row>
    <row r="22" customFormat="false" ht="58.5" hidden="false" customHeight="true" outlineLevel="0" collapsed="false">
      <c r="A22" s="90"/>
      <c r="B22" s="90"/>
      <c r="C22" s="90"/>
      <c r="D22" s="90" t="s">
        <v>55</v>
      </c>
      <c r="E22" s="90" t="s">
        <v>56</v>
      </c>
      <c r="F22" s="90" t="s">
        <v>57</v>
      </c>
      <c r="G22" s="90" t="s">
        <v>58</v>
      </c>
      <c r="H22" s="90" t="s">
        <v>59</v>
      </c>
      <c r="I22" s="91"/>
    </row>
    <row r="23" customFormat="false" ht="3.75" hidden="false" customHeight="true" outlineLevel="0" collapsed="false">
      <c r="A23" s="90"/>
      <c r="B23" s="90"/>
      <c r="C23" s="90"/>
      <c r="D23" s="90"/>
      <c r="E23" s="90"/>
      <c r="F23" s="90"/>
      <c r="G23" s="90"/>
      <c r="H23" s="90"/>
      <c r="I23" s="91"/>
    </row>
    <row r="24" customFormat="false" ht="11.25" hidden="false" customHeight="false" outlineLevel="0" collapsed="false">
      <c r="A24" s="92" t="n">
        <v>1</v>
      </c>
      <c r="B24" s="92" t="n">
        <v>2</v>
      </c>
      <c r="C24" s="92" t="n">
        <v>3</v>
      </c>
      <c r="D24" s="92" t="n">
        <v>4</v>
      </c>
      <c r="E24" s="92" t="n">
        <v>5</v>
      </c>
      <c r="F24" s="92" t="n">
        <v>6</v>
      </c>
      <c r="G24" s="92" t="n">
        <v>7</v>
      </c>
      <c r="H24" s="92" t="n">
        <v>8</v>
      </c>
      <c r="I24" s="91"/>
    </row>
    <row r="25" s="100" customFormat="true" ht="13.8" hidden="false" customHeight="true" outlineLevel="0" collapsed="false">
      <c r="A25" s="93" t="s">
        <v>60</v>
      </c>
      <c r="B25" s="93"/>
      <c r="C25" s="93"/>
      <c r="D25" s="93"/>
      <c r="E25" s="93"/>
      <c r="F25" s="93"/>
      <c r="G25" s="93"/>
      <c r="H25" s="93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7" t="s">
        <v>60</v>
      </c>
      <c r="AB25" s="98"/>
      <c r="AC25" s="98"/>
      <c r="AD25" s="98"/>
      <c r="AE25" s="99"/>
      <c r="AF25" s="99"/>
      <c r="AG25" s="98"/>
      <c r="AH25" s="98"/>
      <c r="AI25" s="98"/>
      <c r="AJ25" s="98"/>
      <c r="AK25" s="98"/>
      <c r="AL25" s="98"/>
      <c r="AM25" s="98"/>
      <c r="AN25" s="98"/>
      <c r="AO25" s="99"/>
      <c r="AP25" s="99"/>
      <c r="AQ25" s="99"/>
      <c r="AR25" s="99"/>
      <c r="AS25" s="98"/>
      <c r="AT25" s="98"/>
      <c r="AU25" s="98"/>
      <c r="AV25" s="98"/>
      <c r="AW25" s="99"/>
      <c r="AX25" s="99"/>
      <c r="AY25" s="98"/>
      <c r="AZ25" s="98"/>
      <c r="BA25" s="98"/>
      <c r="BB25" s="98"/>
      <c r="BC25" s="99"/>
      <c r="BD25" s="99"/>
      <c r="BE25" s="98"/>
      <c r="BF25" s="98"/>
      <c r="BG25" s="98"/>
      <c r="BH25" s="98"/>
      <c r="BI25" s="99"/>
      <c r="BJ25" s="99"/>
      <c r="BK25" s="98"/>
      <c r="BL25" s="98"/>
      <c r="BM25" s="98"/>
      <c r="BN25" s="98"/>
    </row>
    <row r="26" s="100" customFormat="true" ht="13.8" hidden="false" customHeight="false" outlineLevel="0" collapsed="false">
      <c r="A26" s="101" t="s">
        <v>61</v>
      </c>
      <c r="B26" s="102" t="s">
        <v>62</v>
      </c>
      <c r="C26" s="102" t="s">
        <v>63</v>
      </c>
      <c r="D26" s="103"/>
      <c r="E26" s="103" t="n">
        <v>4221.6</v>
      </c>
      <c r="F26" s="103" t="n">
        <v>25214.69</v>
      </c>
      <c r="G26" s="103"/>
      <c r="H26" s="103" t="n">
        <v>29436.29</v>
      </c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7"/>
      <c r="AB26" s="98"/>
      <c r="AC26" s="98"/>
      <c r="AD26" s="98"/>
      <c r="AE26" s="99"/>
      <c r="AF26" s="99"/>
      <c r="AG26" s="98"/>
      <c r="AH26" s="98"/>
      <c r="AI26" s="98"/>
      <c r="AJ26" s="98"/>
      <c r="AK26" s="98"/>
      <c r="AL26" s="98"/>
      <c r="AM26" s="98"/>
      <c r="AN26" s="98"/>
      <c r="AO26" s="99"/>
      <c r="AP26" s="99"/>
      <c r="AQ26" s="99"/>
      <c r="AR26" s="99"/>
      <c r="AS26" s="98"/>
      <c r="AT26" s="98"/>
      <c r="AU26" s="98"/>
      <c r="AV26" s="98"/>
      <c r="AW26" s="99"/>
      <c r="AX26" s="99"/>
      <c r="AY26" s="98"/>
      <c r="AZ26" s="98"/>
      <c r="BA26" s="98"/>
      <c r="BB26" s="98"/>
      <c r="BC26" s="99"/>
      <c r="BD26" s="99"/>
      <c r="BE26" s="98"/>
      <c r="BF26" s="98"/>
      <c r="BG26" s="98"/>
      <c r="BH26" s="98"/>
      <c r="BI26" s="99"/>
      <c r="BJ26" s="99"/>
      <c r="BK26" s="98"/>
      <c r="BL26" s="98"/>
      <c r="BM26" s="98"/>
      <c r="BN26" s="98"/>
    </row>
    <row r="27" s="100" customFormat="true" ht="19.4" hidden="false" customHeight="true" outlineLevel="0" collapsed="false">
      <c r="A27" s="104"/>
      <c r="B27" s="105" t="s">
        <v>64</v>
      </c>
      <c r="C27" s="105"/>
      <c r="D27" s="106"/>
      <c r="E27" s="106" t="n">
        <v>4221.6</v>
      </c>
      <c r="F27" s="107" t="n">
        <v>25214.69</v>
      </c>
      <c r="G27" s="107"/>
      <c r="H27" s="107" t="n">
        <v>29436.29</v>
      </c>
      <c r="I27" s="94"/>
      <c r="J27" s="94"/>
      <c r="K27" s="94"/>
      <c r="L27" s="94"/>
      <c r="M27" s="94"/>
      <c r="N27" s="95"/>
      <c r="O27" s="95"/>
      <c r="P27" s="95"/>
      <c r="Q27" s="95"/>
      <c r="R27" s="95"/>
      <c r="S27" s="95"/>
      <c r="T27" s="96"/>
      <c r="U27" s="96"/>
      <c r="V27" s="96"/>
      <c r="W27" s="96"/>
      <c r="X27" s="96"/>
      <c r="Y27" s="96"/>
      <c r="Z27" s="96"/>
      <c r="AA27" s="97"/>
      <c r="AB27" s="108" t="s">
        <v>64</v>
      </c>
      <c r="AC27" s="98"/>
      <c r="AD27" s="98"/>
      <c r="AE27" s="99"/>
      <c r="AF27" s="99"/>
      <c r="AG27" s="98"/>
      <c r="AH27" s="98"/>
      <c r="AI27" s="98"/>
      <c r="AJ27" s="98"/>
      <c r="AK27" s="98"/>
      <c r="AL27" s="98"/>
      <c r="AM27" s="98"/>
      <c r="AN27" s="98"/>
      <c r="AO27" s="99"/>
      <c r="AP27" s="99"/>
      <c r="AQ27" s="99"/>
      <c r="AR27" s="99"/>
      <c r="AS27" s="98"/>
      <c r="AT27" s="98"/>
      <c r="AU27" s="98"/>
      <c r="AV27" s="98"/>
      <c r="AW27" s="99"/>
      <c r="AX27" s="99"/>
      <c r="AY27" s="98"/>
      <c r="AZ27" s="98"/>
      <c r="BA27" s="98"/>
      <c r="BB27" s="98"/>
      <c r="BC27" s="99"/>
      <c r="BD27" s="99"/>
      <c r="BE27" s="98"/>
      <c r="BF27" s="98"/>
      <c r="BG27" s="98"/>
      <c r="BH27" s="98"/>
      <c r="BI27" s="99"/>
      <c r="BJ27" s="99"/>
      <c r="BK27" s="98"/>
      <c r="BL27" s="98"/>
      <c r="BM27" s="98"/>
      <c r="BN27" s="98"/>
    </row>
    <row r="28" s="100" customFormat="true" ht="13.8" hidden="false" customHeight="true" outlineLevel="0" collapsed="false">
      <c r="A28" s="93" t="s">
        <v>65</v>
      </c>
      <c r="B28" s="93"/>
      <c r="C28" s="93"/>
      <c r="D28" s="93"/>
      <c r="E28" s="93"/>
      <c r="F28" s="93"/>
      <c r="G28" s="93"/>
      <c r="H28" s="93"/>
      <c r="I28" s="94"/>
      <c r="J28" s="94"/>
      <c r="K28" s="94"/>
      <c r="L28" s="94"/>
      <c r="M28" s="94"/>
      <c r="N28" s="95"/>
      <c r="O28" s="95"/>
      <c r="P28" s="95"/>
      <c r="Q28" s="95"/>
      <c r="R28" s="95"/>
      <c r="S28" s="95"/>
      <c r="T28" s="96"/>
      <c r="U28" s="96"/>
      <c r="V28" s="96"/>
      <c r="W28" s="96"/>
      <c r="X28" s="96"/>
      <c r="Y28" s="96"/>
      <c r="Z28" s="96"/>
      <c r="AA28" s="97" t="s">
        <v>65</v>
      </c>
      <c r="AB28" s="108"/>
      <c r="AC28" s="98"/>
      <c r="AD28" s="98"/>
      <c r="AE28" s="99"/>
      <c r="AF28" s="99"/>
      <c r="AG28" s="98"/>
      <c r="AH28" s="98"/>
      <c r="AI28" s="98"/>
      <c r="AJ28" s="98"/>
      <c r="AK28" s="98"/>
      <c r="AL28" s="98"/>
      <c r="AM28" s="98"/>
      <c r="AN28" s="98"/>
      <c r="AO28" s="99"/>
      <c r="AP28" s="99"/>
      <c r="AQ28" s="99"/>
      <c r="AR28" s="99"/>
      <c r="AS28" s="98"/>
      <c r="AT28" s="98"/>
      <c r="AU28" s="98"/>
      <c r="AV28" s="98"/>
      <c r="AW28" s="99"/>
      <c r="AX28" s="99"/>
      <c r="AY28" s="98"/>
      <c r="AZ28" s="98"/>
      <c r="BA28" s="98"/>
      <c r="BB28" s="98"/>
      <c r="BC28" s="99"/>
      <c r="BD28" s="99"/>
      <c r="BE28" s="98"/>
      <c r="BF28" s="98"/>
      <c r="BG28" s="98"/>
      <c r="BH28" s="98"/>
      <c r="BI28" s="99"/>
      <c r="BJ28" s="99"/>
      <c r="BK28" s="98"/>
      <c r="BL28" s="98"/>
      <c r="BM28" s="98"/>
      <c r="BN28" s="98"/>
    </row>
    <row r="29" s="100" customFormat="true" ht="13.8" hidden="false" customHeight="true" outlineLevel="0" collapsed="false">
      <c r="A29" s="104"/>
      <c r="B29" s="109" t="s">
        <v>66</v>
      </c>
      <c r="C29" s="109"/>
      <c r="D29" s="106"/>
      <c r="E29" s="106" t="n">
        <v>4221.6</v>
      </c>
      <c r="F29" s="107" t="n">
        <v>25214.69</v>
      </c>
      <c r="G29" s="107"/>
      <c r="H29" s="107" t="n">
        <v>29436.29</v>
      </c>
      <c r="I29" s="94"/>
      <c r="J29" s="94"/>
      <c r="K29" s="94"/>
      <c r="L29" s="94"/>
      <c r="M29" s="94"/>
      <c r="N29" s="95"/>
      <c r="O29" s="95"/>
      <c r="P29" s="95"/>
      <c r="Q29" s="95"/>
      <c r="R29" s="95"/>
      <c r="S29" s="95"/>
      <c r="T29" s="96"/>
      <c r="U29" s="96"/>
      <c r="V29" s="96"/>
      <c r="W29" s="96"/>
      <c r="X29" s="96"/>
      <c r="Y29" s="96"/>
      <c r="Z29" s="96"/>
      <c r="AA29" s="97"/>
      <c r="AB29" s="108"/>
      <c r="AC29" s="110" t="s">
        <v>66</v>
      </c>
      <c r="AD29" s="98"/>
      <c r="AE29" s="99"/>
      <c r="AF29" s="99"/>
      <c r="AG29" s="98"/>
      <c r="AH29" s="98"/>
      <c r="AI29" s="98"/>
      <c r="AJ29" s="98"/>
      <c r="AK29" s="98"/>
      <c r="AL29" s="98"/>
      <c r="AM29" s="98"/>
      <c r="AN29" s="98"/>
      <c r="AO29" s="99"/>
      <c r="AP29" s="99"/>
      <c r="AQ29" s="99"/>
      <c r="AR29" s="99"/>
      <c r="AS29" s="98"/>
      <c r="AT29" s="98"/>
      <c r="AU29" s="98"/>
      <c r="AV29" s="98"/>
      <c r="AW29" s="99"/>
      <c r="AX29" s="99"/>
      <c r="AY29" s="98"/>
      <c r="AZ29" s="98"/>
      <c r="BA29" s="98"/>
      <c r="BB29" s="98"/>
      <c r="BC29" s="99"/>
      <c r="BD29" s="99"/>
      <c r="BE29" s="98"/>
      <c r="BF29" s="98"/>
      <c r="BG29" s="98"/>
      <c r="BH29" s="98"/>
      <c r="BI29" s="99"/>
      <c r="BJ29" s="99"/>
      <c r="BK29" s="98"/>
      <c r="BL29" s="98"/>
      <c r="BM29" s="98"/>
      <c r="BN29" s="98"/>
    </row>
    <row r="30" s="100" customFormat="true" ht="13.8" hidden="false" customHeight="true" outlineLevel="0" collapsed="false">
      <c r="A30" s="93" t="s">
        <v>67</v>
      </c>
      <c r="B30" s="93"/>
      <c r="C30" s="93"/>
      <c r="D30" s="93"/>
      <c r="E30" s="93"/>
      <c r="F30" s="93"/>
      <c r="G30" s="93"/>
      <c r="H30" s="93"/>
      <c r="I30" s="94"/>
      <c r="J30" s="94"/>
      <c r="K30" s="94"/>
      <c r="L30" s="94"/>
      <c r="M30" s="94"/>
      <c r="N30" s="95"/>
      <c r="O30" s="95"/>
      <c r="P30" s="95"/>
      <c r="Q30" s="95"/>
      <c r="R30" s="95"/>
      <c r="S30" s="95"/>
      <c r="T30" s="96"/>
      <c r="U30" s="96"/>
      <c r="V30" s="96"/>
      <c r="W30" s="96"/>
      <c r="X30" s="96"/>
      <c r="Y30" s="96"/>
      <c r="Z30" s="96"/>
      <c r="AA30" s="97" t="s">
        <v>67</v>
      </c>
      <c r="AB30" s="108"/>
      <c r="AC30" s="110"/>
      <c r="AD30" s="98"/>
      <c r="AE30" s="99"/>
      <c r="AF30" s="99"/>
      <c r="AG30" s="98"/>
      <c r="AH30" s="98"/>
      <c r="AI30" s="98"/>
      <c r="AJ30" s="98"/>
      <c r="AK30" s="98"/>
      <c r="AL30" s="98"/>
      <c r="AM30" s="98"/>
      <c r="AN30" s="98"/>
      <c r="AO30" s="99"/>
      <c r="AP30" s="99"/>
      <c r="AQ30" s="99"/>
      <c r="AR30" s="99"/>
      <c r="AS30" s="98"/>
      <c r="AT30" s="98"/>
      <c r="AU30" s="98"/>
      <c r="AV30" s="98"/>
      <c r="AW30" s="99"/>
      <c r="AX30" s="99"/>
      <c r="AY30" s="98"/>
      <c r="AZ30" s="98"/>
      <c r="BA30" s="98"/>
      <c r="BB30" s="98"/>
      <c r="BC30" s="99"/>
      <c r="BD30" s="99"/>
      <c r="BE30" s="98"/>
      <c r="BF30" s="98"/>
      <c r="BG30" s="98"/>
      <c r="BH30" s="98"/>
      <c r="BI30" s="99"/>
      <c r="BJ30" s="99"/>
      <c r="BK30" s="98"/>
      <c r="BL30" s="98"/>
      <c r="BM30" s="98"/>
      <c r="BN30" s="98"/>
    </row>
    <row r="31" s="100" customFormat="true" ht="13.8" hidden="false" customHeight="true" outlineLevel="0" collapsed="false">
      <c r="A31" s="104"/>
      <c r="B31" s="109" t="s">
        <v>68</v>
      </c>
      <c r="C31" s="109"/>
      <c r="D31" s="106"/>
      <c r="E31" s="106" t="n">
        <v>4221.6</v>
      </c>
      <c r="F31" s="107" t="n">
        <v>25214.69</v>
      </c>
      <c r="G31" s="107"/>
      <c r="H31" s="107" t="n">
        <v>29436.29</v>
      </c>
      <c r="I31" s="94"/>
      <c r="J31" s="94"/>
      <c r="K31" s="94"/>
      <c r="L31" s="94"/>
      <c r="M31" s="94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7"/>
      <c r="AB31" s="108"/>
      <c r="AC31" s="110" t="s">
        <v>68</v>
      </c>
      <c r="AD31" s="98"/>
      <c r="AE31" s="99"/>
      <c r="AF31" s="99"/>
      <c r="AG31" s="98"/>
      <c r="AH31" s="98"/>
      <c r="AI31" s="98"/>
      <c r="AJ31" s="98"/>
      <c r="AK31" s="98"/>
      <c r="AL31" s="98"/>
      <c r="AM31" s="98"/>
      <c r="AN31" s="98"/>
      <c r="AO31" s="99"/>
      <c r="AP31" s="99"/>
      <c r="AQ31" s="99"/>
      <c r="AR31" s="99"/>
      <c r="AS31" s="98"/>
      <c r="AT31" s="98"/>
      <c r="AU31" s="98"/>
      <c r="AV31" s="98"/>
      <c r="AW31" s="99"/>
      <c r="AX31" s="99"/>
      <c r="AY31" s="98"/>
      <c r="AZ31" s="98"/>
      <c r="BA31" s="98"/>
      <c r="BB31" s="98"/>
      <c r="BC31" s="99"/>
      <c r="BD31" s="99"/>
      <c r="BE31" s="98"/>
      <c r="BF31" s="98"/>
      <c r="BG31" s="98"/>
      <c r="BH31" s="98"/>
      <c r="BI31" s="99"/>
      <c r="BJ31" s="99"/>
      <c r="BK31" s="98"/>
      <c r="BL31" s="98"/>
      <c r="BM31" s="98"/>
      <c r="BN31" s="98"/>
    </row>
    <row r="32" s="100" customFormat="true" ht="13.8" hidden="false" customHeight="true" outlineLevel="0" collapsed="false">
      <c r="A32" s="93" t="s">
        <v>69</v>
      </c>
      <c r="B32" s="93"/>
      <c r="C32" s="93"/>
      <c r="D32" s="93"/>
      <c r="E32" s="93"/>
      <c r="F32" s="93"/>
      <c r="G32" s="93"/>
      <c r="H32" s="93"/>
      <c r="I32" s="94"/>
      <c r="J32" s="94"/>
      <c r="K32" s="94"/>
      <c r="L32" s="94"/>
      <c r="M32" s="94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7" t="s">
        <v>69</v>
      </c>
      <c r="AB32" s="108"/>
      <c r="AC32" s="110"/>
      <c r="AD32" s="98"/>
      <c r="AE32" s="99"/>
      <c r="AF32" s="99"/>
      <c r="AG32" s="98"/>
      <c r="AH32" s="98"/>
      <c r="AI32" s="98"/>
      <c r="AJ32" s="98"/>
      <c r="AK32" s="98"/>
      <c r="AL32" s="98"/>
      <c r="AM32" s="98"/>
      <c r="AN32" s="98"/>
      <c r="AO32" s="99"/>
      <c r="AP32" s="99"/>
      <c r="AQ32" s="99"/>
      <c r="AR32" s="99"/>
      <c r="AS32" s="98"/>
      <c r="AT32" s="98"/>
      <c r="AU32" s="98"/>
      <c r="AV32" s="98"/>
      <c r="AW32" s="99"/>
      <c r="AX32" s="99"/>
      <c r="AY32" s="98"/>
      <c r="AZ32" s="98"/>
      <c r="BA32" s="98"/>
      <c r="BB32" s="98"/>
      <c r="BC32" s="99"/>
      <c r="BD32" s="99"/>
      <c r="BE32" s="98"/>
      <c r="BF32" s="98"/>
      <c r="BG32" s="98"/>
      <c r="BH32" s="98"/>
      <c r="BI32" s="99"/>
      <c r="BJ32" s="99"/>
      <c r="BK32" s="98"/>
      <c r="BL32" s="98"/>
      <c r="BM32" s="98"/>
      <c r="BN32" s="98"/>
    </row>
    <row r="33" s="100" customFormat="true" ht="13.8" hidden="false" customHeight="false" outlineLevel="0" collapsed="false">
      <c r="A33" s="101" t="s">
        <v>70</v>
      </c>
      <c r="B33" s="102" t="s">
        <v>71</v>
      </c>
      <c r="C33" s="102" t="s">
        <v>72</v>
      </c>
      <c r="D33" s="103"/>
      <c r="E33" s="103"/>
      <c r="F33" s="103"/>
      <c r="G33" s="103" t="n">
        <v>1241.9</v>
      </c>
      <c r="H33" s="103" t="n">
        <v>1241.9</v>
      </c>
      <c r="I33" s="94"/>
      <c r="J33" s="94"/>
      <c r="K33" s="94"/>
      <c r="L33" s="94"/>
      <c r="M33" s="94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7"/>
      <c r="AB33" s="108"/>
      <c r="AC33" s="110"/>
      <c r="AD33" s="98"/>
      <c r="AE33" s="99"/>
      <c r="AF33" s="99"/>
      <c r="AG33" s="98"/>
      <c r="AH33" s="98"/>
      <c r="AI33" s="98"/>
      <c r="AJ33" s="98"/>
      <c r="AK33" s="98"/>
      <c r="AL33" s="98"/>
      <c r="AM33" s="98"/>
      <c r="AN33" s="98"/>
      <c r="AO33" s="99"/>
      <c r="AP33" s="99"/>
      <c r="AQ33" s="99"/>
      <c r="AR33" s="99"/>
      <c r="AS33" s="98"/>
      <c r="AT33" s="98"/>
      <c r="AU33" s="98"/>
      <c r="AV33" s="98"/>
      <c r="AW33" s="99"/>
      <c r="AX33" s="99"/>
      <c r="AY33" s="98"/>
      <c r="AZ33" s="98"/>
      <c r="BA33" s="98"/>
      <c r="BB33" s="98"/>
      <c r="BC33" s="99"/>
      <c r="BD33" s="99"/>
      <c r="BE33" s="98"/>
      <c r="BF33" s="98"/>
      <c r="BG33" s="98"/>
      <c r="BH33" s="98"/>
      <c r="BI33" s="99"/>
      <c r="BJ33" s="99"/>
      <c r="BK33" s="98"/>
      <c r="BL33" s="98"/>
      <c r="BM33" s="98"/>
      <c r="BN33" s="98"/>
    </row>
    <row r="34" s="100" customFormat="true" ht="13.8" hidden="false" customHeight="true" outlineLevel="0" collapsed="false">
      <c r="A34" s="104"/>
      <c r="B34" s="105" t="s">
        <v>73</v>
      </c>
      <c r="C34" s="105"/>
      <c r="D34" s="106"/>
      <c r="E34" s="106"/>
      <c r="F34" s="107"/>
      <c r="G34" s="107" t="n">
        <v>1241.9</v>
      </c>
      <c r="H34" s="107" t="n">
        <v>1241.9</v>
      </c>
      <c r="I34" s="94"/>
      <c r="J34" s="94"/>
      <c r="K34" s="94"/>
      <c r="L34" s="94"/>
      <c r="M34" s="94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7"/>
      <c r="AB34" s="108" t="s">
        <v>73</v>
      </c>
      <c r="AC34" s="110"/>
      <c r="AD34" s="98"/>
      <c r="AE34" s="99"/>
      <c r="AF34" s="99"/>
      <c r="AG34" s="98"/>
      <c r="AH34" s="98"/>
      <c r="AI34" s="98"/>
      <c r="AJ34" s="98"/>
      <c r="AK34" s="98"/>
      <c r="AL34" s="98"/>
      <c r="AM34" s="98"/>
      <c r="AN34" s="98"/>
      <c r="AO34" s="99"/>
      <c r="AP34" s="99"/>
      <c r="AQ34" s="99"/>
      <c r="AR34" s="99"/>
      <c r="AS34" s="98"/>
      <c r="AT34" s="98"/>
      <c r="AU34" s="98"/>
      <c r="AV34" s="98"/>
      <c r="AW34" s="99"/>
      <c r="AX34" s="99"/>
      <c r="AY34" s="98"/>
      <c r="AZ34" s="98"/>
      <c r="BA34" s="98"/>
      <c r="BB34" s="98"/>
      <c r="BC34" s="99"/>
      <c r="BD34" s="99"/>
      <c r="BE34" s="98"/>
      <c r="BF34" s="98"/>
      <c r="BG34" s="98"/>
      <c r="BH34" s="98"/>
      <c r="BI34" s="99"/>
      <c r="BJ34" s="99"/>
      <c r="BK34" s="98"/>
      <c r="BL34" s="98"/>
      <c r="BM34" s="98"/>
      <c r="BN34" s="98"/>
    </row>
    <row r="35" s="100" customFormat="true" ht="13.8" hidden="false" customHeight="true" outlineLevel="0" collapsed="false">
      <c r="A35" s="104"/>
      <c r="B35" s="109" t="s">
        <v>74</v>
      </c>
      <c r="C35" s="109"/>
      <c r="D35" s="106"/>
      <c r="E35" s="106" t="n">
        <v>4221.6</v>
      </c>
      <c r="F35" s="107" t="n">
        <v>25214.69</v>
      </c>
      <c r="G35" s="107" t="n">
        <v>1241.9</v>
      </c>
      <c r="H35" s="107" t="n">
        <v>30678.19</v>
      </c>
      <c r="I35" s="94"/>
      <c r="J35" s="94"/>
      <c r="K35" s="94"/>
      <c r="L35" s="94"/>
      <c r="M35" s="94"/>
      <c r="N35" s="95"/>
      <c r="O35" s="95"/>
      <c r="P35" s="95"/>
      <c r="Q35" s="95"/>
      <c r="R35" s="95"/>
      <c r="S35" s="95"/>
      <c r="T35" s="96"/>
      <c r="U35" s="96"/>
      <c r="V35" s="96"/>
      <c r="W35" s="96"/>
      <c r="X35" s="96"/>
      <c r="Y35" s="96"/>
      <c r="Z35" s="96"/>
      <c r="AA35" s="97"/>
      <c r="AB35" s="108"/>
      <c r="AC35" s="110" t="s">
        <v>74</v>
      </c>
      <c r="AD35" s="98"/>
      <c r="AE35" s="99"/>
      <c r="AF35" s="99"/>
      <c r="AG35" s="98"/>
      <c r="AH35" s="98"/>
      <c r="AI35" s="98"/>
      <c r="AJ35" s="98"/>
      <c r="AK35" s="98"/>
      <c r="AL35" s="98"/>
      <c r="AM35" s="98"/>
      <c r="AN35" s="98"/>
      <c r="AO35" s="99"/>
      <c r="AP35" s="99"/>
      <c r="AQ35" s="99"/>
      <c r="AR35" s="99"/>
      <c r="AS35" s="98"/>
      <c r="AT35" s="98"/>
      <c r="AU35" s="98"/>
      <c r="AV35" s="98"/>
      <c r="AW35" s="99"/>
      <c r="AX35" s="99"/>
      <c r="AY35" s="98"/>
      <c r="AZ35" s="98"/>
      <c r="BA35" s="98"/>
      <c r="BB35" s="98"/>
      <c r="BC35" s="99"/>
      <c r="BD35" s="99"/>
      <c r="BE35" s="98"/>
      <c r="BF35" s="98"/>
      <c r="BG35" s="98"/>
      <c r="BH35" s="98"/>
      <c r="BI35" s="99"/>
      <c r="BJ35" s="99"/>
      <c r="BK35" s="98"/>
      <c r="BL35" s="98"/>
      <c r="BM35" s="98"/>
      <c r="BN35" s="98"/>
    </row>
    <row r="36" s="100" customFormat="true" ht="32.8" hidden="false" customHeight="true" outlineLevel="0" collapsed="false">
      <c r="A36" s="93" t="s">
        <v>75</v>
      </c>
      <c r="B36" s="93"/>
      <c r="C36" s="93"/>
      <c r="D36" s="93"/>
      <c r="E36" s="93"/>
      <c r="F36" s="93"/>
      <c r="G36" s="93"/>
      <c r="H36" s="93"/>
      <c r="I36" s="94"/>
      <c r="J36" s="94"/>
      <c r="K36" s="94"/>
      <c r="L36" s="94"/>
      <c r="M36" s="94"/>
      <c r="N36" s="95"/>
      <c r="O36" s="95"/>
      <c r="P36" s="95"/>
      <c r="Q36" s="95"/>
      <c r="R36" s="95"/>
      <c r="S36" s="95"/>
      <c r="T36" s="96"/>
      <c r="U36" s="96"/>
      <c r="V36" s="96"/>
      <c r="W36" s="96"/>
      <c r="X36" s="96"/>
      <c r="Y36" s="96"/>
      <c r="Z36" s="96"/>
      <c r="AA36" s="97" t="s">
        <v>75</v>
      </c>
      <c r="AB36" s="108"/>
      <c r="AC36" s="110"/>
      <c r="AD36" s="98"/>
      <c r="AE36" s="99"/>
      <c r="AF36" s="99"/>
      <c r="AG36" s="98"/>
      <c r="AH36" s="98"/>
      <c r="AI36" s="98"/>
      <c r="AJ36" s="98"/>
      <c r="AK36" s="98"/>
      <c r="AL36" s="98"/>
      <c r="AM36" s="98"/>
      <c r="AN36" s="98"/>
      <c r="AO36" s="99"/>
      <c r="AP36" s="99"/>
      <c r="AQ36" s="99"/>
      <c r="AR36" s="99"/>
      <c r="AS36" s="98"/>
      <c r="AT36" s="98"/>
      <c r="AU36" s="98"/>
      <c r="AV36" s="98"/>
      <c r="AW36" s="99"/>
      <c r="AX36" s="99"/>
      <c r="AY36" s="98"/>
      <c r="AZ36" s="98"/>
      <c r="BA36" s="98"/>
      <c r="BB36" s="98"/>
      <c r="BC36" s="99"/>
      <c r="BD36" s="99"/>
      <c r="BE36" s="98"/>
      <c r="BF36" s="98"/>
      <c r="BG36" s="98"/>
      <c r="BH36" s="98"/>
      <c r="BI36" s="99"/>
      <c r="BJ36" s="99"/>
      <c r="BK36" s="98"/>
      <c r="BL36" s="98"/>
      <c r="BM36" s="98"/>
      <c r="BN36" s="98"/>
    </row>
    <row r="37" s="100" customFormat="true" ht="13.8" hidden="false" customHeight="true" outlineLevel="0" collapsed="false">
      <c r="A37" s="104"/>
      <c r="B37" s="109" t="s">
        <v>76</v>
      </c>
      <c r="C37" s="109"/>
      <c r="D37" s="106"/>
      <c r="E37" s="106" t="n">
        <v>4221.6</v>
      </c>
      <c r="F37" s="107" t="n">
        <v>25214.69</v>
      </c>
      <c r="G37" s="107" t="n">
        <v>1241.9</v>
      </c>
      <c r="H37" s="107" t="n">
        <v>30678.19</v>
      </c>
      <c r="I37" s="94"/>
      <c r="J37" s="94"/>
      <c r="K37" s="94"/>
      <c r="L37" s="94"/>
      <c r="M37" s="94"/>
      <c r="N37" s="95"/>
      <c r="O37" s="95"/>
      <c r="P37" s="95"/>
      <c r="Q37" s="95"/>
      <c r="R37" s="95"/>
      <c r="S37" s="95"/>
      <c r="T37" s="96"/>
      <c r="U37" s="96"/>
      <c r="V37" s="96"/>
      <c r="W37" s="96"/>
      <c r="X37" s="96"/>
      <c r="Y37" s="96"/>
      <c r="Z37" s="96"/>
      <c r="AA37" s="97"/>
      <c r="AB37" s="108"/>
      <c r="AC37" s="110" t="s">
        <v>76</v>
      </c>
      <c r="AD37" s="98"/>
      <c r="AE37" s="99"/>
      <c r="AF37" s="99"/>
      <c r="AG37" s="98"/>
      <c r="AH37" s="98"/>
      <c r="AI37" s="98"/>
      <c r="AJ37" s="98"/>
      <c r="AK37" s="98"/>
      <c r="AL37" s="98"/>
      <c r="AM37" s="98"/>
      <c r="AN37" s="98"/>
      <c r="AO37" s="99"/>
      <c r="AP37" s="99"/>
      <c r="AQ37" s="99"/>
      <c r="AR37" s="99"/>
      <c r="AS37" s="98"/>
      <c r="AT37" s="98"/>
      <c r="AU37" s="98"/>
      <c r="AV37" s="98"/>
      <c r="AW37" s="99"/>
      <c r="AX37" s="99"/>
      <c r="AY37" s="98"/>
      <c r="AZ37" s="98"/>
      <c r="BA37" s="98"/>
      <c r="BB37" s="98"/>
      <c r="BC37" s="99"/>
      <c r="BD37" s="99"/>
      <c r="BE37" s="98"/>
      <c r="BF37" s="98"/>
      <c r="BG37" s="98"/>
      <c r="BH37" s="98"/>
      <c r="BI37" s="99"/>
      <c r="BJ37" s="99"/>
      <c r="BK37" s="98"/>
      <c r="BL37" s="98"/>
      <c r="BM37" s="98"/>
      <c r="BN37" s="98"/>
    </row>
    <row r="38" s="100" customFormat="true" ht="13.8" hidden="false" customHeight="true" outlineLevel="0" collapsed="false">
      <c r="A38" s="93" t="s">
        <v>77</v>
      </c>
      <c r="B38" s="93"/>
      <c r="C38" s="93"/>
      <c r="D38" s="93"/>
      <c r="E38" s="93"/>
      <c r="F38" s="93"/>
      <c r="G38" s="93"/>
      <c r="H38" s="93"/>
      <c r="I38" s="94"/>
      <c r="J38" s="94"/>
      <c r="K38" s="94"/>
      <c r="L38" s="94"/>
      <c r="M38" s="94"/>
      <c r="N38" s="95"/>
      <c r="O38" s="95"/>
      <c r="P38" s="95"/>
      <c r="Q38" s="95"/>
      <c r="R38" s="95"/>
      <c r="S38" s="95"/>
      <c r="T38" s="96"/>
      <c r="U38" s="96"/>
      <c r="V38" s="96"/>
      <c r="W38" s="96"/>
      <c r="X38" s="96"/>
      <c r="Y38" s="96"/>
      <c r="Z38" s="96"/>
      <c r="AA38" s="97" t="s">
        <v>77</v>
      </c>
      <c r="AB38" s="108"/>
      <c r="AC38" s="110"/>
      <c r="AD38" s="98"/>
      <c r="AE38" s="99"/>
      <c r="AF38" s="99"/>
      <c r="AG38" s="98"/>
      <c r="AH38" s="98"/>
      <c r="AI38" s="98"/>
      <c r="AJ38" s="98"/>
      <c r="AK38" s="98"/>
      <c r="AL38" s="98"/>
      <c r="AM38" s="98"/>
      <c r="AN38" s="98"/>
      <c r="AO38" s="99"/>
      <c r="AP38" s="99"/>
      <c r="AQ38" s="99"/>
      <c r="AR38" s="99"/>
      <c r="AS38" s="98"/>
      <c r="AT38" s="98"/>
      <c r="AU38" s="98"/>
      <c r="AV38" s="98"/>
      <c r="AW38" s="99"/>
      <c r="AX38" s="99"/>
      <c r="AY38" s="98"/>
      <c r="AZ38" s="98"/>
      <c r="BA38" s="98"/>
      <c r="BB38" s="98"/>
      <c r="BC38" s="99"/>
      <c r="BD38" s="99"/>
      <c r="BE38" s="98"/>
      <c r="BF38" s="98"/>
      <c r="BG38" s="98"/>
      <c r="BH38" s="98"/>
      <c r="BI38" s="99"/>
      <c r="BJ38" s="99"/>
      <c r="BK38" s="98"/>
      <c r="BL38" s="98"/>
      <c r="BM38" s="98"/>
      <c r="BN38" s="98"/>
    </row>
    <row r="39" s="100" customFormat="true" ht="13.8" hidden="false" customHeight="true" outlineLevel="0" collapsed="false">
      <c r="A39" s="104"/>
      <c r="B39" s="109" t="s">
        <v>78</v>
      </c>
      <c r="C39" s="109"/>
      <c r="D39" s="106"/>
      <c r="E39" s="106" t="n">
        <v>4221.6</v>
      </c>
      <c r="F39" s="107" t="n">
        <v>25214.69</v>
      </c>
      <c r="G39" s="107" t="n">
        <v>1241.9</v>
      </c>
      <c r="H39" s="107" t="n">
        <v>30678.19</v>
      </c>
      <c r="I39" s="94"/>
      <c r="J39" s="94"/>
      <c r="K39" s="94"/>
      <c r="L39" s="94"/>
      <c r="M39" s="94"/>
      <c r="N39" s="95"/>
      <c r="O39" s="95"/>
      <c r="P39" s="95"/>
      <c r="Q39" s="95"/>
      <c r="R39" s="95"/>
      <c r="S39" s="95"/>
      <c r="T39" s="96"/>
      <c r="U39" s="96"/>
      <c r="V39" s="96"/>
      <c r="W39" s="96"/>
      <c r="X39" s="96"/>
      <c r="Y39" s="96"/>
      <c r="Z39" s="96"/>
      <c r="AA39" s="97"/>
      <c r="AB39" s="108"/>
      <c r="AC39" s="110" t="s">
        <v>78</v>
      </c>
      <c r="AD39" s="98"/>
      <c r="AE39" s="99"/>
      <c r="AF39" s="99"/>
      <c r="AG39" s="98"/>
      <c r="AH39" s="98"/>
      <c r="AI39" s="98"/>
      <c r="AJ39" s="98"/>
      <c r="AK39" s="98"/>
      <c r="AL39" s="98"/>
      <c r="AM39" s="98"/>
      <c r="AN39" s="98"/>
      <c r="AO39" s="99"/>
      <c r="AP39" s="99"/>
      <c r="AQ39" s="99"/>
      <c r="AR39" s="99"/>
      <c r="AS39" s="98"/>
      <c r="AT39" s="98"/>
      <c r="AU39" s="98"/>
      <c r="AV39" s="98"/>
      <c r="AW39" s="99"/>
      <c r="AX39" s="99"/>
      <c r="AY39" s="98"/>
      <c r="AZ39" s="98"/>
      <c r="BA39" s="98"/>
      <c r="BB39" s="98"/>
      <c r="BC39" s="99"/>
      <c r="BD39" s="99"/>
      <c r="BE39" s="98"/>
      <c r="BF39" s="98"/>
      <c r="BG39" s="98"/>
      <c r="BH39" s="98"/>
      <c r="BI39" s="99"/>
      <c r="BJ39" s="99"/>
      <c r="BK39" s="98"/>
      <c r="BL39" s="98"/>
      <c r="BM39" s="98"/>
      <c r="BN39" s="98"/>
    </row>
    <row r="40" s="100" customFormat="true" ht="13.8" hidden="false" customHeight="true" outlineLevel="0" collapsed="false">
      <c r="A40" s="93" t="s">
        <v>79</v>
      </c>
      <c r="B40" s="93"/>
      <c r="C40" s="93"/>
      <c r="D40" s="93"/>
      <c r="E40" s="93"/>
      <c r="F40" s="93"/>
      <c r="G40" s="93"/>
      <c r="H40" s="93"/>
      <c r="I40" s="94"/>
      <c r="J40" s="94"/>
      <c r="K40" s="94"/>
      <c r="L40" s="94"/>
      <c r="M40" s="94"/>
      <c r="N40" s="95"/>
      <c r="O40" s="95"/>
      <c r="P40" s="95"/>
      <c r="Q40" s="95"/>
      <c r="R40" s="95"/>
      <c r="S40" s="95"/>
      <c r="T40" s="96"/>
      <c r="U40" s="96"/>
      <c r="V40" s="96"/>
      <c r="W40" s="96"/>
      <c r="X40" s="96"/>
      <c r="Y40" s="96"/>
      <c r="Z40" s="96"/>
      <c r="AA40" s="97" t="s">
        <v>79</v>
      </c>
      <c r="AB40" s="108"/>
      <c r="AC40" s="110"/>
      <c r="AD40" s="98"/>
      <c r="AE40" s="99"/>
      <c r="AF40" s="99"/>
      <c r="AG40" s="98"/>
      <c r="AH40" s="98"/>
      <c r="AI40" s="98"/>
      <c r="AJ40" s="98"/>
      <c r="AK40" s="98"/>
      <c r="AL40" s="98"/>
      <c r="AM40" s="98"/>
      <c r="AN40" s="98"/>
      <c r="AO40" s="99"/>
      <c r="AP40" s="99"/>
      <c r="AQ40" s="99"/>
      <c r="AR40" s="99"/>
      <c r="AS40" s="98"/>
      <c r="AT40" s="98"/>
      <c r="AU40" s="98"/>
      <c r="AV40" s="98"/>
      <c r="AW40" s="99"/>
      <c r="AX40" s="99"/>
      <c r="AY40" s="98"/>
      <c r="AZ40" s="98"/>
      <c r="BA40" s="98"/>
      <c r="BB40" s="98"/>
      <c r="BC40" s="99"/>
      <c r="BD40" s="99"/>
      <c r="BE40" s="98"/>
      <c r="BF40" s="98"/>
      <c r="BG40" s="98"/>
      <c r="BH40" s="98"/>
      <c r="BI40" s="99"/>
      <c r="BJ40" s="99"/>
      <c r="BK40" s="98"/>
      <c r="BL40" s="98"/>
      <c r="BM40" s="98"/>
      <c r="BN40" s="98"/>
    </row>
    <row r="41" s="100" customFormat="true" ht="13.8" hidden="false" customHeight="false" outlineLevel="0" collapsed="false">
      <c r="A41" s="101" t="s">
        <v>80</v>
      </c>
      <c r="B41" s="102" t="s">
        <v>81</v>
      </c>
      <c r="C41" s="102" t="s">
        <v>82</v>
      </c>
      <c r="D41" s="103"/>
      <c r="E41" s="103" t="n">
        <v>928.75</v>
      </c>
      <c r="F41" s="103" t="n">
        <v>5547.23</v>
      </c>
      <c r="G41" s="103" t="n">
        <v>273.22</v>
      </c>
      <c r="H41" s="103" t="n">
        <v>6749.2</v>
      </c>
      <c r="I41" s="94"/>
      <c r="J41" s="94"/>
      <c r="K41" s="94"/>
      <c r="L41" s="94"/>
      <c r="M41" s="94"/>
      <c r="N41" s="95"/>
      <c r="O41" s="95"/>
      <c r="P41" s="95"/>
      <c r="Q41" s="95"/>
      <c r="R41" s="95"/>
      <c r="S41" s="95"/>
      <c r="T41" s="96"/>
      <c r="U41" s="96"/>
      <c r="V41" s="96"/>
      <c r="W41" s="96"/>
      <c r="X41" s="96"/>
      <c r="Y41" s="96"/>
      <c r="Z41" s="96"/>
      <c r="AA41" s="97"/>
      <c r="AB41" s="108"/>
      <c r="AC41" s="110"/>
      <c r="AD41" s="98"/>
      <c r="AE41" s="99"/>
      <c r="AF41" s="99"/>
      <c r="AG41" s="98"/>
      <c r="AH41" s="98"/>
      <c r="AI41" s="98"/>
      <c r="AJ41" s="98"/>
      <c r="AK41" s="98"/>
      <c r="AL41" s="98"/>
      <c r="AM41" s="98"/>
      <c r="AN41" s="98"/>
      <c r="AO41" s="99"/>
      <c r="AP41" s="99"/>
      <c r="AQ41" s="99"/>
      <c r="AR41" s="99"/>
      <c r="AS41" s="98"/>
      <c r="AT41" s="98"/>
      <c r="AU41" s="98"/>
      <c r="AV41" s="98"/>
      <c r="AW41" s="99"/>
      <c r="AX41" s="99"/>
      <c r="AY41" s="98"/>
      <c r="AZ41" s="98"/>
      <c r="BA41" s="98"/>
      <c r="BB41" s="98"/>
      <c r="BC41" s="99"/>
      <c r="BD41" s="99"/>
      <c r="BE41" s="98"/>
      <c r="BF41" s="98"/>
      <c r="BG41" s="98"/>
      <c r="BH41" s="98"/>
      <c r="BI41" s="99"/>
      <c r="BJ41" s="99"/>
      <c r="BK41" s="98"/>
      <c r="BL41" s="98"/>
      <c r="BM41" s="98"/>
      <c r="BN41" s="98"/>
    </row>
    <row r="42" s="100" customFormat="true" ht="13.8" hidden="false" customHeight="false" outlineLevel="0" collapsed="false">
      <c r="A42" s="92"/>
      <c r="B42" s="102"/>
      <c r="C42" s="102"/>
      <c r="D42" s="103" t="s">
        <v>83</v>
      </c>
      <c r="E42" s="103" t="s">
        <v>84</v>
      </c>
      <c r="F42" s="103" t="s">
        <v>85</v>
      </c>
      <c r="G42" s="103" t="s">
        <v>86</v>
      </c>
      <c r="H42" s="103"/>
      <c r="I42" s="94"/>
      <c r="J42" s="94"/>
      <c r="K42" s="94"/>
      <c r="L42" s="94"/>
      <c r="M42" s="94"/>
      <c r="N42" s="95"/>
      <c r="O42" s="95"/>
      <c r="P42" s="95"/>
      <c r="Q42" s="95"/>
      <c r="R42" s="95"/>
      <c r="S42" s="95"/>
      <c r="T42" s="96"/>
      <c r="U42" s="96"/>
      <c r="V42" s="96"/>
      <c r="W42" s="96"/>
      <c r="X42" s="96"/>
      <c r="Y42" s="96"/>
      <c r="Z42" s="96"/>
      <c r="AA42" s="97"/>
      <c r="AB42" s="108"/>
      <c r="AC42" s="110"/>
      <c r="AD42" s="98"/>
      <c r="AE42" s="99"/>
      <c r="AF42" s="99"/>
      <c r="AG42" s="98"/>
      <c r="AH42" s="98"/>
      <c r="AI42" s="98"/>
      <c r="AJ42" s="98"/>
      <c r="AK42" s="98"/>
      <c r="AL42" s="98"/>
      <c r="AM42" s="98"/>
      <c r="AN42" s="98"/>
      <c r="AO42" s="99"/>
      <c r="AP42" s="99"/>
      <c r="AQ42" s="99"/>
      <c r="AR42" s="99"/>
      <c r="AS42" s="98"/>
      <c r="AT42" s="98"/>
      <c r="AU42" s="98"/>
      <c r="AV42" s="98"/>
      <c r="AW42" s="99"/>
      <c r="AX42" s="99"/>
      <c r="AY42" s="98"/>
      <c r="AZ42" s="98"/>
      <c r="BA42" s="98"/>
      <c r="BB42" s="98"/>
      <c r="BC42" s="99"/>
      <c r="BD42" s="99"/>
      <c r="BE42" s="98"/>
      <c r="BF42" s="98"/>
      <c r="BG42" s="98"/>
      <c r="BH42" s="98"/>
      <c r="BI42" s="99"/>
      <c r="BJ42" s="99"/>
      <c r="BK42" s="98"/>
      <c r="BL42" s="98"/>
      <c r="BM42" s="98"/>
      <c r="BN42" s="98"/>
    </row>
    <row r="43" s="100" customFormat="true" ht="13.8" hidden="false" customHeight="true" outlineLevel="0" collapsed="false">
      <c r="A43" s="104"/>
      <c r="B43" s="105" t="s">
        <v>87</v>
      </c>
      <c r="C43" s="105"/>
      <c r="D43" s="106"/>
      <c r="E43" s="106" t="n">
        <v>928.75</v>
      </c>
      <c r="F43" s="107" t="n">
        <v>5547.23</v>
      </c>
      <c r="G43" s="107" t="n">
        <v>273.22</v>
      </c>
      <c r="H43" s="107" t="n">
        <v>6749.2</v>
      </c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96"/>
      <c r="U43" s="96"/>
      <c r="V43" s="96"/>
      <c r="W43" s="96"/>
      <c r="X43" s="96"/>
      <c r="Y43" s="96"/>
      <c r="Z43" s="96"/>
      <c r="AA43" s="97"/>
      <c r="AB43" s="108" t="s">
        <v>87</v>
      </c>
      <c r="AC43" s="110"/>
      <c r="AD43" s="98"/>
      <c r="AE43" s="99"/>
      <c r="AF43" s="99"/>
      <c r="AG43" s="98"/>
      <c r="AH43" s="98"/>
      <c r="AI43" s="98"/>
      <c r="AJ43" s="98"/>
      <c r="AK43" s="98"/>
      <c r="AL43" s="98"/>
      <c r="AM43" s="98"/>
      <c r="AN43" s="98"/>
      <c r="AO43" s="99"/>
      <c r="AP43" s="99"/>
      <c r="AQ43" s="99"/>
      <c r="AR43" s="99"/>
      <c r="AS43" s="98"/>
      <c r="AT43" s="98"/>
      <c r="AU43" s="98"/>
      <c r="AV43" s="98"/>
      <c r="AW43" s="99"/>
      <c r="AX43" s="99"/>
      <c r="AY43" s="98"/>
      <c r="AZ43" s="98"/>
      <c r="BA43" s="98"/>
      <c r="BB43" s="98"/>
      <c r="BC43" s="99"/>
      <c r="BD43" s="99"/>
      <c r="BE43" s="98"/>
      <c r="BF43" s="98"/>
      <c r="BG43" s="98"/>
      <c r="BH43" s="98"/>
      <c r="BI43" s="99"/>
      <c r="BJ43" s="99"/>
      <c r="BK43" s="98"/>
      <c r="BL43" s="98"/>
      <c r="BM43" s="98"/>
      <c r="BN43" s="98"/>
    </row>
    <row r="44" s="100" customFormat="true" ht="13.8" hidden="false" customHeight="true" outlineLevel="0" collapsed="false">
      <c r="A44" s="104"/>
      <c r="B44" s="109" t="s">
        <v>88</v>
      </c>
      <c r="C44" s="109"/>
      <c r="D44" s="106"/>
      <c r="E44" s="106" t="n">
        <v>5150.35</v>
      </c>
      <c r="F44" s="107" t="n">
        <v>30761.92</v>
      </c>
      <c r="G44" s="107" t="n">
        <v>1515.12</v>
      </c>
      <c r="H44" s="107" t="n">
        <v>37427.39</v>
      </c>
      <c r="I44" s="94"/>
      <c r="J44" s="94"/>
      <c r="K44" s="94"/>
      <c r="L44" s="94"/>
      <c r="M44" s="94"/>
      <c r="N44" s="95"/>
      <c r="O44" s="95"/>
      <c r="P44" s="95"/>
      <c r="Q44" s="95"/>
      <c r="R44" s="95"/>
      <c r="S44" s="95"/>
      <c r="T44" s="96"/>
      <c r="U44" s="96"/>
      <c r="V44" s="96"/>
      <c r="W44" s="96"/>
      <c r="X44" s="96"/>
      <c r="Y44" s="96"/>
      <c r="Z44" s="96"/>
      <c r="AA44" s="97"/>
      <c r="AB44" s="108"/>
      <c r="AC44" s="110"/>
      <c r="AD44" s="110" t="s">
        <v>88</v>
      </c>
      <c r="AE44" s="99"/>
      <c r="AF44" s="99"/>
      <c r="AG44" s="98"/>
      <c r="AH44" s="98"/>
      <c r="AI44" s="98"/>
      <c r="AJ44" s="98"/>
      <c r="AK44" s="98"/>
      <c r="AL44" s="98"/>
      <c r="AM44" s="98"/>
      <c r="AN44" s="98"/>
      <c r="AO44" s="99"/>
      <c r="AP44" s="99"/>
      <c r="AQ44" s="99"/>
      <c r="AR44" s="99"/>
      <c r="AS44" s="98"/>
      <c r="AT44" s="98"/>
      <c r="AU44" s="98"/>
      <c r="AV44" s="98"/>
      <c r="AW44" s="99"/>
      <c r="AX44" s="99"/>
      <c r="AY44" s="98"/>
      <c r="AZ44" s="98"/>
      <c r="BA44" s="98"/>
      <c r="BB44" s="98"/>
      <c r="BC44" s="99"/>
      <c r="BD44" s="99"/>
      <c r="BE44" s="98"/>
      <c r="BF44" s="98"/>
      <c r="BG44" s="98"/>
      <c r="BH44" s="98"/>
      <c r="BI44" s="99"/>
      <c r="BJ44" s="99"/>
      <c r="BK44" s="98"/>
      <c r="BL44" s="98"/>
      <c r="BM44" s="98"/>
      <c r="BN44" s="98"/>
    </row>
    <row r="45" s="100" customFormat="true" ht="11.25" hidden="false" customHeight="true" outlineLevel="0" collapsed="false">
      <c r="A45" s="94"/>
      <c r="B45" s="94"/>
      <c r="C45" s="94"/>
      <c r="D45" s="94"/>
      <c r="E45" s="94"/>
      <c r="F45" s="95"/>
      <c r="G45" s="95"/>
      <c r="H45" s="95"/>
      <c r="I45" s="95"/>
      <c r="J45" s="95"/>
      <c r="K45" s="95"/>
      <c r="L45" s="96"/>
      <c r="M45" s="96"/>
      <c r="N45" s="96"/>
      <c r="O45" s="96"/>
      <c r="P45" s="96"/>
      <c r="Q45" s="96"/>
      <c r="R45" s="96"/>
      <c r="S45" s="97"/>
      <c r="T45" s="108"/>
      <c r="U45" s="110"/>
      <c r="V45" s="110"/>
      <c r="W45" s="99"/>
      <c r="X45" s="99"/>
      <c r="Y45" s="98"/>
      <c r="Z45" s="98"/>
      <c r="AA45" s="98"/>
      <c r="AB45" s="98"/>
      <c r="AC45" s="98"/>
      <c r="AD45" s="98"/>
      <c r="AE45" s="98"/>
      <c r="AF45" s="98"/>
      <c r="AG45" s="99"/>
      <c r="AH45" s="99"/>
      <c r="AI45" s="99"/>
      <c r="AJ45" s="99"/>
      <c r="AK45" s="98"/>
      <c r="AL45" s="98"/>
      <c r="AM45" s="98"/>
      <c r="AN45" s="98"/>
      <c r="AO45" s="99"/>
      <c r="AP45" s="99"/>
      <c r="AQ45" s="98"/>
      <c r="AR45" s="98"/>
      <c r="AS45" s="98"/>
      <c r="AT45" s="98"/>
      <c r="AU45" s="99"/>
      <c r="AV45" s="99"/>
      <c r="AW45" s="98"/>
      <c r="AX45" s="98"/>
      <c r="AY45" s="98"/>
      <c r="AZ45" s="98"/>
      <c r="BA45" s="99"/>
      <c r="BB45" s="99"/>
      <c r="BC45" s="98"/>
      <c r="BD45" s="98"/>
      <c r="BE45" s="98"/>
      <c r="BF45" s="98"/>
    </row>
    <row r="46" s="100" customFormat="true" ht="13.8" hidden="false" customHeight="false" outlineLevel="0" collapsed="false">
      <c r="A46" s="94"/>
      <c r="B46" s="94"/>
      <c r="C46" s="94"/>
      <c r="D46" s="94"/>
      <c r="E46" s="94"/>
      <c r="F46" s="95"/>
      <c r="G46" s="95"/>
      <c r="H46" s="95"/>
      <c r="I46" s="95"/>
      <c r="J46" s="95"/>
      <c r="K46" s="95"/>
      <c r="L46" s="96"/>
      <c r="M46" s="96"/>
      <c r="N46" s="96"/>
      <c r="O46" s="96"/>
      <c r="P46" s="96"/>
      <c r="Q46" s="96"/>
      <c r="R46" s="96"/>
      <c r="S46" s="97"/>
      <c r="T46" s="108"/>
      <c r="U46" s="110"/>
      <c r="V46" s="110"/>
      <c r="W46" s="99"/>
      <c r="X46" s="99"/>
      <c r="Y46" s="98"/>
      <c r="Z46" s="98"/>
      <c r="AA46" s="98"/>
      <c r="AB46" s="98"/>
      <c r="AC46" s="98"/>
      <c r="AD46" s="98"/>
      <c r="AE46" s="98"/>
      <c r="AF46" s="98"/>
      <c r="AG46" s="99"/>
      <c r="AH46" s="99"/>
      <c r="AI46" s="99"/>
      <c r="AJ46" s="99"/>
      <c r="AK46" s="98"/>
      <c r="AL46" s="98"/>
      <c r="AM46" s="98"/>
      <c r="AN46" s="98"/>
      <c r="AO46" s="99"/>
      <c r="AP46" s="99"/>
      <c r="AQ46" s="98"/>
      <c r="AR46" s="98"/>
      <c r="AS46" s="98"/>
      <c r="AT46" s="98"/>
      <c r="AU46" s="99"/>
      <c r="AV46" s="99"/>
      <c r="AW46" s="98"/>
      <c r="AX46" s="98"/>
      <c r="AY46" s="98"/>
      <c r="AZ46" s="98"/>
      <c r="BA46" s="99"/>
      <c r="BB46" s="99"/>
      <c r="BC46" s="98"/>
      <c r="BD46" s="98"/>
      <c r="BE46" s="98"/>
      <c r="BF46" s="98"/>
    </row>
    <row r="47" s="100" customFormat="true" ht="13.8" hidden="false" customHeight="true" outlineLevel="0" collapsed="false">
      <c r="A47" s="111" t="s">
        <v>89</v>
      </c>
      <c r="B47" s="112"/>
      <c r="C47" s="113"/>
      <c r="D47" s="113"/>
      <c r="E47" s="114" t="s">
        <v>90</v>
      </c>
      <c r="F47" s="114"/>
      <c r="G47" s="114"/>
      <c r="H47" s="114"/>
      <c r="I47" s="95"/>
      <c r="J47" s="95"/>
      <c r="K47" s="95"/>
      <c r="L47" s="96"/>
      <c r="M47" s="96"/>
      <c r="N47" s="96"/>
      <c r="O47" s="96"/>
      <c r="P47" s="96"/>
      <c r="Q47" s="96"/>
      <c r="R47" s="96"/>
      <c r="S47" s="97"/>
      <c r="T47" s="108"/>
      <c r="U47" s="110"/>
      <c r="V47" s="110"/>
      <c r="W47" s="99"/>
      <c r="X47" s="99"/>
      <c r="Y47" s="98"/>
      <c r="Z47" s="98"/>
      <c r="AA47" s="98"/>
      <c r="AB47" s="98"/>
      <c r="AC47" s="98"/>
      <c r="AD47" s="98"/>
      <c r="AE47" s="98"/>
      <c r="AF47" s="98"/>
      <c r="AG47" s="99"/>
      <c r="AH47" s="99"/>
      <c r="AI47" s="99"/>
      <c r="AJ47" s="99"/>
      <c r="AK47" s="98"/>
      <c r="AL47" s="98"/>
      <c r="AM47" s="98"/>
      <c r="AN47" s="98"/>
      <c r="AO47" s="99"/>
      <c r="AP47" s="99"/>
      <c r="AQ47" s="98"/>
      <c r="AR47" s="98"/>
      <c r="AS47" s="98"/>
      <c r="AT47" s="98"/>
      <c r="AU47" s="99"/>
      <c r="AV47" s="99"/>
      <c r="AW47" s="98"/>
      <c r="AX47" s="98"/>
      <c r="AY47" s="98"/>
      <c r="AZ47" s="98"/>
      <c r="BA47" s="99"/>
      <c r="BB47" s="99"/>
      <c r="BC47" s="98"/>
      <c r="BD47" s="98"/>
      <c r="BE47" s="98"/>
      <c r="BF47" s="98"/>
    </row>
    <row r="48" s="100" customFormat="true" ht="13.8" hidden="false" customHeight="false" outlineLevel="0" collapsed="false">
      <c r="A48" s="115"/>
      <c r="B48" s="112"/>
      <c r="C48" s="86" t="s">
        <v>91</v>
      </c>
      <c r="D48" s="86"/>
      <c r="E48" s="86"/>
      <c r="F48" s="86"/>
      <c r="G48" s="86"/>
      <c r="H48" s="86"/>
      <c r="I48" s="95"/>
      <c r="J48" s="95"/>
      <c r="K48" s="95"/>
      <c r="L48" s="96"/>
      <c r="M48" s="96"/>
      <c r="N48" s="96"/>
      <c r="O48" s="96"/>
      <c r="P48" s="96"/>
      <c r="Q48" s="96"/>
      <c r="R48" s="96"/>
      <c r="S48" s="97"/>
      <c r="T48" s="108"/>
      <c r="U48" s="110"/>
      <c r="V48" s="110"/>
      <c r="W48" s="99"/>
      <c r="X48" s="99"/>
      <c r="Y48" s="98"/>
      <c r="Z48" s="98"/>
      <c r="AA48" s="98"/>
      <c r="AB48" s="98"/>
      <c r="AC48" s="98"/>
      <c r="AD48" s="98"/>
      <c r="AE48" s="98"/>
      <c r="AF48" s="98"/>
      <c r="AG48" s="99"/>
      <c r="AH48" s="99"/>
      <c r="AI48" s="99"/>
      <c r="AJ48" s="99"/>
      <c r="AK48" s="98"/>
      <c r="AL48" s="98"/>
      <c r="AM48" s="98"/>
      <c r="AN48" s="98"/>
      <c r="AO48" s="99"/>
      <c r="AP48" s="99"/>
      <c r="AQ48" s="98"/>
      <c r="AR48" s="98"/>
      <c r="AS48" s="98"/>
      <c r="AT48" s="98"/>
      <c r="AU48" s="99"/>
      <c r="AV48" s="99"/>
      <c r="AW48" s="98"/>
      <c r="AX48" s="98"/>
      <c r="AY48" s="98"/>
      <c r="AZ48" s="98"/>
      <c r="BA48" s="99"/>
      <c r="BB48" s="99"/>
      <c r="BC48" s="98"/>
      <c r="BD48" s="98"/>
      <c r="BE48" s="98"/>
      <c r="BF48" s="98"/>
    </row>
    <row r="49" s="100" customFormat="true" ht="13.8" hidden="false" customHeight="true" outlineLevel="0" collapsed="false">
      <c r="A49" s="111" t="s">
        <v>92</v>
      </c>
      <c r="B49" s="112"/>
      <c r="C49" s="113"/>
      <c r="D49" s="113"/>
      <c r="E49" s="114" t="s">
        <v>93</v>
      </c>
      <c r="F49" s="114"/>
      <c r="G49" s="114"/>
      <c r="H49" s="114"/>
      <c r="I49" s="95"/>
      <c r="J49" s="95"/>
      <c r="K49" s="95"/>
      <c r="L49" s="96"/>
      <c r="M49" s="96"/>
      <c r="N49" s="96"/>
      <c r="O49" s="96"/>
      <c r="P49" s="96"/>
      <c r="Q49" s="96"/>
      <c r="R49" s="96"/>
      <c r="S49" s="97"/>
      <c r="T49" s="108"/>
      <c r="U49" s="110"/>
      <c r="V49" s="110"/>
      <c r="W49" s="99"/>
      <c r="X49" s="99"/>
      <c r="Y49" s="98"/>
      <c r="Z49" s="98"/>
      <c r="AA49" s="98"/>
      <c r="AB49" s="98"/>
      <c r="AC49" s="98"/>
      <c r="AD49" s="98"/>
      <c r="AE49" s="98"/>
      <c r="AF49" s="98"/>
      <c r="AG49" s="99"/>
      <c r="AH49" s="99"/>
      <c r="AI49" s="99"/>
      <c r="AJ49" s="99"/>
      <c r="AK49" s="98"/>
      <c r="AL49" s="98"/>
      <c r="AM49" s="98"/>
      <c r="AN49" s="98"/>
      <c r="AO49" s="99"/>
      <c r="AP49" s="99"/>
      <c r="AQ49" s="98"/>
      <c r="AR49" s="98"/>
      <c r="AS49" s="98"/>
      <c r="AT49" s="98"/>
      <c r="AU49" s="99"/>
      <c r="AV49" s="99"/>
      <c r="AW49" s="98"/>
      <c r="AX49" s="98"/>
      <c r="AY49" s="98"/>
      <c r="AZ49" s="98"/>
      <c r="BA49" s="99"/>
      <c r="BB49" s="99"/>
      <c r="BC49" s="98"/>
      <c r="BD49" s="98"/>
      <c r="BE49" s="98"/>
      <c r="BF49" s="98"/>
    </row>
    <row r="50" s="100" customFormat="true" ht="13.8" hidden="false" customHeight="false" outlineLevel="0" collapsed="false">
      <c r="A50" s="112"/>
      <c r="B50" s="112"/>
      <c r="C50" s="86" t="s">
        <v>91</v>
      </c>
      <c r="D50" s="86"/>
      <c r="E50" s="86"/>
      <c r="F50" s="86"/>
      <c r="G50" s="86"/>
      <c r="H50" s="86"/>
      <c r="I50" s="95"/>
      <c r="J50" s="95"/>
      <c r="K50" s="95"/>
      <c r="L50" s="96"/>
      <c r="M50" s="96"/>
      <c r="N50" s="96"/>
      <c r="O50" s="96"/>
      <c r="P50" s="96"/>
      <c r="Q50" s="96"/>
      <c r="R50" s="96"/>
      <c r="S50" s="97"/>
      <c r="T50" s="108"/>
      <c r="U50" s="110"/>
      <c r="V50" s="110"/>
      <c r="W50" s="99"/>
      <c r="X50" s="99"/>
      <c r="Y50" s="98"/>
      <c r="Z50" s="98"/>
      <c r="AA50" s="98"/>
      <c r="AB50" s="98"/>
      <c r="AC50" s="98"/>
      <c r="AD50" s="98"/>
      <c r="AE50" s="98"/>
      <c r="AF50" s="98"/>
      <c r="AG50" s="99"/>
      <c r="AH50" s="99"/>
      <c r="AI50" s="99"/>
      <c r="AJ50" s="99"/>
      <c r="AK50" s="98"/>
      <c r="AL50" s="98"/>
      <c r="AM50" s="98"/>
      <c r="AN50" s="98"/>
      <c r="AO50" s="99"/>
      <c r="AP50" s="99"/>
      <c r="AQ50" s="98"/>
      <c r="AR50" s="98"/>
      <c r="AS50" s="98"/>
      <c r="AT50" s="98"/>
      <c r="AU50" s="99"/>
      <c r="AV50" s="99"/>
      <c r="AW50" s="98"/>
      <c r="AX50" s="98"/>
      <c r="AY50" s="98"/>
      <c r="AZ50" s="98"/>
      <c r="BA50" s="99"/>
      <c r="BB50" s="99"/>
      <c r="BC50" s="98"/>
      <c r="BD50" s="98"/>
      <c r="BE50" s="98"/>
      <c r="BF50" s="98"/>
    </row>
    <row r="51" s="100" customFormat="true" ht="14.25" hidden="false" customHeight="false" outlineLevel="0" collapsed="false">
      <c r="A51" s="94"/>
      <c r="B51" s="94"/>
      <c r="C51" s="94"/>
      <c r="D51" s="94"/>
      <c r="E51" s="94"/>
      <c r="F51" s="95"/>
      <c r="G51" s="95"/>
      <c r="H51" s="95"/>
      <c r="I51" s="95"/>
      <c r="J51" s="95"/>
      <c r="K51" s="95"/>
      <c r="L51" s="96"/>
      <c r="M51" s="96"/>
      <c r="N51" s="96"/>
      <c r="O51" s="96"/>
      <c r="P51" s="96"/>
      <c r="Q51" s="96"/>
      <c r="R51" s="96"/>
      <c r="S51" s="97"/>
      <c r="T51" s="108"/>
      <c r="U51" s="110"/>
      <c r="V51" s="110"/>
      <c r="W51" s="99"/>
      <c r="X51" s="99"/>
      <c r="Y51" s="98"/>
      <c r="Z51" s="98"/>
      <c r="AA51" s="98"/>
      <c r="AB51" s="98"/>
      <c r="AC51" s="98"/>
      <c r="AD51" s="98"/>
      <c r="AE51" s="98"/>
      <c r="AF51" s="98"/>
      <c r="AG51" s="99"/>
      <c r="AH51" s="99"/>
      <c r="AI51" s="99"/>
      <c r="AJ51" s="99"/>
      <c r="AK51" s="98"/>
      <c r="AL51" s="98"/>
      <c r="AM51" s="98"/>
      <c r="AN51" s="98"/>
      <c r="AO51" s="99"/>
      <c r="AP51" s="99"/>
      <c r="AQ51" s="98"/>
      <c r="AR51" s="98"/>
      <c r="AS51" s="98"/>
      <c r="AT51" s="98"/>
      <c r="AU51" s="99"/>
      <c r="AV51" s="99"/>
      <c r="AW51" s="98"/>
      <c r="AX51" s="98"/>
      <c r="AY51" s="98"/>
      <c r="AZ51" s="98"/>
      <c r="BA51" s="99"/>
      <c r="BB51" s="99"/>
      <c r="BC51" s="98"/>
      <c r="BD51" s="98"/>
      <c r="BE51" s="98"/>
      <c r="BF51" s="98"/>
    </row>
    <row r="52" s="100" customFormat="true" ht="14.25" hidden="false" customHeight="false" outlineLevel="0" collapsed="false">
      <c r="A52" s="94"/>
      <c r="B52" s="94"/>
      <c r="C52" s="94"/>
      <c r="D52" s="94"/>
      <c r="E52" s="94"/>
      <c r="F52" s="95"/>
      <c r="G52" s="95"/>
      <c r="H52" s="95"/>
      <c r="I52" s="95"/>
      <c r="J52" s="95"/>
      <c r="K52" s="95"/>
      <c r="L52" s="96"/>
      <c r="M52" s="96"/>
      <c r="N52" s="96"/>
      <c r="O52" s="96"/>
      <c r="P52" s="96"/>
      <c r="Q52" s="96"/>
      <c r="R52" s="96"/>
      <c r="S52" s="97"/>
      <c r="T52" s="108"/>
      <c r="U52" s="110"/>
      <c r="V52" s="110"/>
      <c r="W52" s="99"/>
      <c r="X52" s="99"/>
      <c r="Y52" s="98"/>
      <c r="Z52" s="98"/>
      <c r="AA52" s="98"/>
      <c r="AB52" s="98"/>
      <c r="AC52" s="98"/>
      <c r="AD52" s="98"/>
      <c r="AE52" s="98"/>
      <c r="AF52" s="98"/>
      <c r="AG52" s="99"/>
      <c r="AH52" s="99"/>
      <c r="AI52" s="99"/>
      <c r="AJ52" s="99"/>
      <c r="AK52" s="98"/>
      <c r="AL52" s="98"/>
      <c r="AM52" s="98"/>
      <c r="AN52" s="98"/>
      <c r="AO52" s="99"/>
      <c r="AP52" s="99"/>
      <c r="AQ52" s="98"/>
      <c r="AR52" s="98"/>
      <c r="AS52" s="98"/>
      <c r="AT52" s="98"/>
      <c r="AU52" s="99"/>
      <c r="AV52" s="99"/>
      <c r="AW52" s="98"/>
      <c r="AX52" s="98"/>
      <c r="AY52" s="98"/>
      <c r="AZ52" s="98"/>
      <c r="BA52" s="99"/>
      <c r="BB52" s="99"/>
      <c r="BC52" s="98"/>
      <c r="BD52" s="98"/>
      <c r="BE52" s="98"/>
      <c r="BF52" s="98"/>
    </row>
    <row r="53" s="100" customFormat="true" ht="14.25" hidden="false" customHeight="false" outlineLevel="0" collapsed="false">
      <c r="A53" s="94"/>
      <c r="B53" s="94"/>
      <c r="C53" s="94"/>
      <c r="D53" s="94"/>
      <c r="E53" s="94"/>
      <c r="F53" s="95"/>
      <c r="G53" s="95"/>
      <c r="H53" s="95"/>
      <c r="I53" s="95"/>
      <c r="J53" s="95"/>
      <c r="K53" s="95"/>
      <c r="L53" s="96"/>
      <c r="M53" s="96"/>
      <c r="N53" s="96"/>
      <c r="O53" s="96"/>
      <c r="P53" s="96"/>
      <c r="Q53" s="96"/>
      <c r="R53" s="96"/>
      <c r="S53" s="97"/>
      <c r="T53" s="108"/>
      <c r="U53" s="110"/>
      <c r="V53" s="110"/>
      <c r="W53" s="99"/>
      <c r="X53" s="99"/>
      <c r="Y53" s="98"/>
      <c r="Z53" s="98"/>
      <c r="AA53" s="98"/>
      <c r="AB53" s="98"/>
      <c r="AC53" s="98"/>
      <c r="AD53" s="98"/>
      <c r="AE53" s="98"/>
      <c r="AF53" s="98"/>
      <c r="AG53" s="99"/>
      <c r="AH53" s="99"/>
      <c r="AI53" s="99"/>
      <c r="AJ53" s="99"/>
      <c r="AK53" s="98"/>
      <c r="AL53" s="98"/>
      <c r="AM53" s="98"/>
      <c r="AN53" s="98"/>
      <c r="AO53" s="99"/>
      <c r="AP53" s="99"/>
      <c r="AQ53" s="98"/>
      <c r="AR53" s="98"/>
      <c r="AS53" s="98"/>
      <c r="AT53" s="98"/>
      <c r="AU53" s="99"/>
      <c r="AV53" s="99"/>
      <c r="AW53" s="98"/>
      <c r="AX53" s="98"/>
      <c r="AY53" s="98"/>
      <c r="AZ53" s="98"/>
      <c r="BA53" s="99"/>
      <c r="BB53" s="99"/>
      <c r="BC53" s="98"/>
      <c r="BD53" s="98"/>
      <c r="BE53" s="98"/>
      <c r="BF53" s="98"/>
    </row>
    <row r="54" customFormat="false" ht="26.25" hidden="false" customHeight="true" outlineLevel="0" collapsed="false">
      <c r="A54" s="67"/>
      <c r="B54" s="67"/>
      <c r="C54" s="67"/>
      <c r="D54" s="67"/>
      <c r="E54" s="67"/>
      <c r="F54" s="68"/>
      <c r="G54" s="68"/>
      <c r="H54" s="68"/>
      <c r="I54" s="68"/>
      <c r="J54" s="68"/>
      <c r="K54" s="68"/>
      <c r="L54" s="69"/>
      <c r="M54" s="69"/>
      <c r="N54" s="69"/>
      <c r="O54" s="69"/>
      <c r="P54" s="69"/>
      <c r="Q54" s="69"/>
      <c r="R54" s="69"/>
      <c r="S54" s="70"/>
      <c r="T54" s="71"/>
      <c r="U54" s="71"/>
      <c r="V54" s="71"/>
      <c r="W54" s="72"/>
      <c r="X54" s="72"/>
      <c r="Y54" s="71"/>
      <c r="Z54" s="71"/>
      <c r="AA54" s="71"/>
      <c r="AE54" s="71"/>
      <c r="AF54" s="71"/>
      <c r="AG54" s="72"/>
      <c r="AH54" s="72"/>
      <c r="AI54" s="72"/>
      <c r="AJ54" s="72"/>
      <c r="AQ54" s="71"/>
      <c r="AR54" s="71"/>
      <c r="AU54" s="72"/>
      <c r="AV54" s="72"/>
      <c r="AW54" s="71"/>
      <c r="AX54" s="71"/>
      <c r="BA54" s="72"/>
      <c r="BB54" s="72"/>
      <c r="BC54" s="71"/>
      <c r="BD54" s="71"/>
      <c r="BG54" s="66"/>
      <c r="BH54" s="66"/>
      <c r="BI54" s="66"/>
      <c r="BJ54" s="66"/>
      <c r="BK54" s="66"/>
      <c r="BL54" s="66"/>
      <c r="BM54" s="66"/>
      <c r="BN54" s="66"/>
    </row>
    <row r="55" s="119" customFormat="true" ht="11.25" hidden="false" customHeight="false" outlineLevel="0" collapsed="false">
      <c r="A55" s="72"/>
      <c r="B55" s="72"/>
      <c r="C55" s="72"/>
      <c r="D55" s="72"/>
      <c r="E55" s="72"/>
      <c r="F55" s="116"/>
      <c r="G55" s="116"/>
      <c r="H55" s="116"/>
      <c r="I55" s="116"/>
      <c r="J55" s="116"/>
      <c r="K55" s="116"/>
      <c r="L55" s="117"/>
      <c r="M55" s="117"/>
      <c r="N55" s="117"/>
      <c r="O55" s="117"/>
      <c r="P55" s="117"/>
      <c r="Q55" s="117"/>
      <c r="R55" s="117"/>
      <c r="S55" s="70"/>
      <c r="T55" s="71"/>
      <c r="U55" s="71"/>
      <c r="V55" s="71"/>
      <c r="W55" s="72"/>
      <c r="X55" s="72"/>
      <c r="Y55" s="118"/>
      <c r="Z55" s="118"/>
      <c r="AA55" s="118"/>
      <c r="AB55" s="118"/>
      <c r="AC55" s="71"/>
      <c r="AD55" s="71"/>
      <c r="AE55" s="71"/>
      <c r="AF55" s="71"/>
      <c r="AG55" s="72"/>
      <c r="AH55" s="72"/>
      <c r="AI55" s="72"/>
      <c r="AJ55" s="72"/>
      <c r="AK55" s="71"/>
      <c r="AL55" s="71"/>
      <c r="AM55" s="71"/>
      <c r="AN55" s="71"/>
      <c r="AO55" s="72"/>
      <c r="AP55" s="72"/>
      <c r="AQ55" s="71"/>
      <c r="AR55" s="71"/>
      <c r="AS55" s="71"/>
      <c r="AT55" s="71"/>
      <c r="AU55" s="72"/>
      <c r="AV55" s="72"/>
      <c r="AW55" s="71"/>
      <c r="AX55" s="71"/>
      <c r="AY55" s="71"/>
      <c r="AZ55" s="71"/>
      <c r="BA55" s="72"/>
      <c r="BB55" s="72"/>
      <c r="BC55" s="71"/>
      <c r="BD55" s="71"/>
      <c r="BE55" s="71"/>
      <c r="BF55" s="71"/>
    </row>
    <row r="56" s="120" customFormat="true" ht="18.75" hidden="false" customHeight="true" outlineLevel="0" collapsed="false">
      <c r="A56" s="72"/>
      <c r="B56" s="72"/>
      <c r="C56" s="72"/>
      <c r="D56" s="72"/>
      <c r="E56" s="72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70"/>
      <c r="T56" s="71"/>
      <c r="U56" s="71"/>
      <c r="V56" s="71"/>
      <c r="W56" s="72"/>
      <c r="X56" s="72"/>
      <c r="Y56" s="71"/>
      <c r="Z56" s="71"/>
      <c r="AA56" s="71"/>
      <c r="AB56" s="71"/>
      <c r="AC56" s="71"/>
      <c r="AD56" s="71"/>
      <c r="AE56" s="71"/>
      <c r="AF56" s="71"/>
      <c r="AG56" s="72"/>
      <c r="AH56" s="72"/>
      <c r="AI56" s="72"/>
      <c r="AJ56" s="72"/>
      <c r="AK56" s="71"/>
      <c r="AL56" s="71"/>
      <c r="AM56" s="71"/>
      <c r="AN56" s="71"/>
      <c r="AO56" s="72"/>
      <c r="AP56" s="72"/>
      <c r="AQ56" s="71"/>
      <c r="AR56" s="71"/>
      <c r="AS56" s="71"/>
      <c r="AT56" s="71"/>
      <c r="AU56" s="72"/>
      <c r="AV56" s="72"/>
      <c r="AW56" s="71"/>
      <c r="AX56" s="71"/>
      <c r="AY56" s="71"/>
      <c r="AZ56" s="71"/>
      <c r="BA56" s="72"/>
      <c r="BB56" s="72"/>
      <c r="BC56" s="71"/>
      <c r="BD56" s="71"/>
      <c r="BE56" s="71"/>
      <c r="BF56" s="71"/>
    </row>
    <row r="57" s="119" customFormat="true" ht="11.25" hidden="false" customHeight="false" outlineLevel="0" collapsed="false">
      <c r="A57" s="72"/>
      <c r="B57" s="72"/>
      <c r="C57" s="72"/>
      <c r="D57" s="72"/>
      <c r="E57" s="72"/>
      <c r="F57" s="116"/>
      <c r="G57" s="116"/>
      <c r="H57" s="116"/>
      <c r="I57" s="116"/>
      <c r="J57" s="116"/>
      <c r="K57" s="116"/>
      <c r="L57" s="117"/>
      <c r="M57" s="117"/>
      <c r="N57" s="117"/>
      <c r="O57" s="117"/>
      <c r="P57" s="117"/>
      <c r="Q57" s="117"/>
      <c r="R57" s="117"/>
      <c r="S57" s="70"/>
      <c r="T57" s="71"/>
      <c r="U57" s="71"/>
      <c r="V57" s="71"/>
      <c r="W57" s="72"/>
      <c r="X57" s="72"/>
      <c r="Y57" s="71"/>
      <c r="Z57" s="71"/>
      <c r="AA57" s="71"/>
      <c r="AB57" s="71"/>
      <c r="AC57" s="118"/>
      <c r="AD57" s="118"/>
      <c r="AE57" s="118"/>
      <c r="AF57" s="118"/>
      <c r="AG57" s="72"/>
      <c r="AH57" s="72"/>
      <c r="AI57" s="72"/>
      <c r="AJ57" s="72"/>
      <c r="AK57" s="71"/>
      <c r="AL57" s="71"/>
      <c r="AM57" s="71"/>
      <c r="AN57" s="71"/>
      <c r="AO57" s="72"/>
      <c r="AP57" s="72"/>
      <c r="AQ57" s="71"/>
      <c r="AR57" s="71"/>
      <c r="AS57" s="71"/>
      <c r="AT57" s="71"/>
      <c r="AU57" s="72"/>
      <c r="AV57" s="72"/>
      <c r="AW57" s="71"/>
      <c r="AX57" s="71"/>
      <c r="AY57" s="71"/>
      <c r="AZ57" s="71"/>
      <c r="BA57" s="72"/>
      <c r="BB57" s="72"/>
      <c r="BC57" s="71"/>
      <c r="BD57" s="71"/>
      <c r="BE57" s="71"/>
      <c r="BF57" s="71"/>
    </row>
    <row r="58" s="120" customFormat="true" ht="18.75" hidden="false" customHeight="true" outlineLevel="0" collapsed="false">
      <c r="A58" s="72"/>
      <c r="B58" s="72"/>
      <c r="C58" s="72"/>
      <c r="D58" s="72"/>
      <c r="E58" s="72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70"/>
      <c r="T58" s="71"/>
      <c r="U58" s="71"/>
      <c r="V58" s="71"/>
      <c r="W58" s="72"/>
      <c r="X58" s="72"/>
      <c r="Y58" s="71"/>
      <c r="Z58" s="71"/>
      <c r="AA58" s="71"/>
      <c r="AB58" s="71"/>
      <c r="AC58" s="71"/>
      <c r="AD58" s="71"/>
      <c r="AE58" s="71"/>
      <c r="AF58" s="71"/>
      <c r="AG58" s="72"/>
      <c r="AH58" s="72"/>
      <c r="AI58" s="72"/>
      <c r="AJ58" s="72"/>
      <c r="AK58" s="71"/>
      <c r="AL58" s="71"/>
      <c r="AM58" s="71"/>
      <c r="AN58" s="71"/>
      <c r="AO58" s="72"/>
      <c r="AP58" s="72"/>
      <c r="AQ58" s="71"/>
      <c r="AR58" s="71"/>
      <c r="AS58" s="71"/>
      <c r="AT58" s="71"/>
      <c r="AU58" s="72"/>
      <c r="AV58" s="72"/>
      <c r="AW58" s="71"/>
      <c r="AX58" s="71"/>
      <c r="AY58" s="71"/>
      <c r="AZ58" s="71"/>
      <c r="BA58" s="72"/>
      <c r="BB58" s="72"/>
      <c r="BC58" s="71"/>
      <c r="BD58" s="71"/>
      <c r="BE58" s="71"/>
      <c r="BF58" s="71"/>
    </row>
    <row r="59" s="119" customFormat="true" ht="11.25" hidden="false" customHeight="true" outlineLevel="0" collapsed="false">
      <c r="A59" s="72"/>
      <c r="B59" s="72"/>
      <c r="C59" s="72"/>
      <c r="D59" s="72"/>
      <c r="E59" s="72"/>
      <c r="F59" s="116"/>
      <c r="G59" s="116"/>
      <c r="H59" s="116"/>
      <c r="I59" s="116"/>
      <c r="J59" s="116"/>
      <c r="K59" s="116"/>
      <c r="L59" s="117"/>
      <c r="M59" s="117"/>
      <c r="N59" s="117"/>
      <c r="O59" s="117"/>
      <c r="P59" s="117"/>
      <c r="Q59" s="117"/>
      <c r="R59" s="117"/>
      <c r="S59" s="70"/>
      <c r="T59" s="71"/>
      <c r="U59" s="71"/>
      <c r="V59" s="71"/>
      <c r="W59" s="72"/>
      <c r="X59" s="72"/>
      <c r="Y59" s="71"/>
      <c r="Z59" s="71"/>
      <c r="AA59" s="71"/>
      <c r="AB59" s="71"/>
      <c r="AC59" s="71"/>
      <c r="AD59" s="71"/>
      <c r="AE59" s="71"/>
      <c r="AF59" s="71"/>
      <c r="AG59" s="121" t="s">
        <v>94</v>
      </c>
      <c r="AH59" s="121"/>
      <c r="AI59" s="121"/>
      <c r="AJ59" s="121"/>
      <c r="AK59" s="118"/>
      <c r="AL59" s="118"/>
      <c r="AM59" s="118"/>
      <c r="AN59" s="118"/>
      <c r="AO59" s="72"/>
      <c r="AP59" s="72"/>
      <c r="AQ59" s="71"/>
      <c r="AR59" s="71"/>
      <c r="AS59" s="71"/>
      <c r="AT59" s="71"/>
      <c r="AU59" s="72"/>
      <c r="AV59" s="72"/>
      <c r="AW59" s="71"/>
      <c r="AX59" s="71"/>
      <c r="AY59" s="71"/>
      <c r="AZ59" s="71"/>
      <c r="BA59" s="72"/>
      <c r="BB59" s="72"/>
      <c r="BC59" s="71"/>
      <c r="BD59" s="71"/>
      <c r="BE59" s="71"/>
      <c r="BF59" s="71"/>
    </row>
    <row r="60" s="120" customFormat="true" ht="18.75" hidden="false" customHeight="true" outlineLevel="0" collapsed="false">
      <c r="A60" s="72"/>
      <c r="B60" s="72"/>
      <c r="C60" s="72"/>
      <c r="D60" s="72"/>
      <c r="E60" s="72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70"/>
      <c r="T60" s="71"/>
      <c r="U60" s="71"/>
      <c r="V60" s="71"/>
      <c r="W60" s="72"/>
      <c r="X60" s="72"/>
      <c r="Y60" s="71"/>
      <c r="Z60" s="71"/>
      <c r="AA60" s="71"/>
      <c r="AB60" s="71"/>
      <c r="AC60" s="71"/>
      <c r="AD60" s="71"/>
      <c r="AE60" s="71"/>
      <c r="AF60" s="71"/>
      <c r="AG60" s="72"/>
      <c r="AH60" s="72"/>
      <c r="AI60" s="72"/>
      <c r="AJ60" s="72"/>
      <c r="AK60" s="71"/>
      <c r="AL60" s="71"/>
      <c r="AM60" s="71"/>
      <c r="AN60" s="71"/>
      <c r="AO60" s="72"/>
      <c r="AP60" s="72"/>
      <c r="AQ60" s="71"/>
      <c r="AR60" s="71"/>
      <c r="AS60" s="71"/>
      <c r="AT60" s="71"/>
      <c r="AU60" s="72"/>
      <c r="AV60" s="72"/>
      <c r="AW60" s="71"/>
      <c r="AX60" s="71"/>
      <c r="AY60" s="71"/>
      <c r="AZ60" s="71"/>
      <c r="BA60" s="72"/>
      <c r="BB60" s="72"/>
      <c r="BC60" s="71"/>
      <c r="BD60" s="71"/>
      <c r="BE60" s="71"/>
      <c r="BF60" s="71"/>
    </row>
    <row r="61" s="119" customFormat="true" ht="11.25" hidden="false" customHeight="false" outlineLevel="0" collapsed="false">
      <c r="A61" s="72"/>
      <c r="B61" s="72"/>
      <c r="C61" s="72"/>
      <c r="D61" s="72"/>
      <c r="E61" s="72"/>
      <c r="F61" s="116"/>
      <c r="G61" s="116"/>
      <c r="H61" s="116"/>
      <c r="I61" s="116"/>
      <c r="J61" s="116"/>
      <c r="K61" s="116"/>
      <c r="L61" s="117"/>
      <c r="M61" s="117"/>
      <c r="N61" s="117"/>
      <c r="O61" s="117"/>
      <c r="P61" s="117"/>
      <c r="Q61" s="117"/>
      <c r="R61" s="117"/>
      <c r="S61" s="70"/>
      <c r="T61" s="71"/>
      <c r="U61" s="71"/>
      <c r="V61" s="71"/>
      <c r="W61" s="72"/>
      <c r="X61" s="72"/>
      <c r="Y61" s="71"/>
      <c r="Z61" s="71"/>
      <c r="AA61" s="71"/>
      <c r="AB61" s="71"/>
      <c r="AC61" s="71"/>
      <c r="AD61" s="71"/>
      <c r="AE61" s="71"/>
      <c r="AF61" s="71"/>
      <c r="AG61" s="72"/>
      <c r="AH61" s="72"/>
      <c r="AI61" s="72"/>
      <c r="AJ61" s="72"/>
      <c r="AK61" s="71"/>
      <c r="AL61" s="71"/>
      <c r="AM61" s="71"/>
      <c r="AN61" s="71"/>
      <c r="AO61" s="121"/>
      <c r="AP61" s="121"/>
      <c r="AQ61" s="118" t="s">
        <v>95</v>
      </c>
      <c r="AR61" s="118"/>
      <c r="AS61" s="118"/>
      <c r="AT61" s="118"/>
      <c r="AU61" s="72"/>
      <c r="AV61" s="72"/>
      <c r="AW61" s="71"/>
      <c r="AX61" s="71"/>
      <c r="AY61" s="71"/>
      <c r="AZ61" s="71"/>
      <c r="BA61" s="72"/>
      <c r="BB61" s="72"/>
      <c r="BC61" s="71"/>
      <c r="BD61" s="71"/>
      <c r="BE61" s="71"/>
      <c r="BF61" s="71"/>
    </row>
    <row r="62" s="120" customFormat="true" ht="18.75" hidden="false" customHeight="true" outlineLevel="0" collapsed="false">
      <c r="A62" s="72"/>
      <c r="B62" s="72"/>
      <c r="C62" s="72"/>
      <c r="D62" s="72"/>
      <c r="E62" s="72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70"/>
      <c r="T62" s="71"/>
      <c r="U62" s="71"/>
      <c r="V62" s="71"/>
      <c r="W62" s="72"/>
      <c r="X62" s="72"/>
      <c r="Y62" s="71"/>
      <c r="Z62" s="71"/>
      <c r="AA62" s="71"/>
      <c r="AB62" s="71"/>
      <c r="AC62" s="71"/>
      <c r="AD62" s="71"/>
      <c r="AE62" s="71"/>
      <c r="AF62" s="71"/>
      <c r="AG62" s="72"/>
      <c r="AH62" s="72"/>
      <c r="AI62" s="72"/>
      <c r="AJ62" s="72"/>
      <c r="AK62" s="71"/>
      <c r="AL62" s="71"/>
      <c r="AM62" s="71"/>
      <c r="AN62" s="71"/>
      <c r="AO62" s="72"/>
      <c r="AP62" s="72"/>
      <c r="AQ62" s="71"/>
      <c r="AR62" s="71"/>
      <c r="AS62" s="71"/>
      <c r="AT62" s="71"/>
      <c r="AU62" s="72"/>
      <c r="AV62" s="72"/>
      <c r="AW62" s="71"/>
      <c r="AX62" s="71"/>
      <c r="AY62" s="71"/>
      <c r="AZ62" s="71"/>
      <c r="BA62" s="72"/>
      <c r="BB62" s="72"/>
      <c r="BC62" s="71"/>
      <c r="BD62" s="71"/>
      <c r="BE62" s="71"/>
      <c r="BF62" s="71"/>
    </row>
    <row r="63" s="120" customFormat="true" ht="11.25" hidden="false" customHeight="false" outlineLevel="0" collapsed="false">
      <c r="I63" s="72"/>
      <c r="J63" s="72"/>
      <c r="K63" s="72"/>
      <c r="L63" s="72"/>
      <c r="M63" s="72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70"/>
      <c r="AB63" s="71"/>
      <c r="AC63" s="71"/>
      <c r="AD63" s="71"/>
      <c r="AE63" s="72"/>
      <c r="AF63" s="72"/>
      <c r="AG63" s="71"/>
      <c r="AH63" s="71"/>
      <c r="AI63" s="71"/>
      <c r="AJ63" s="71"/>
      <c r="AK63" s="71"/>
      <c r="AL63" s="71"/>
      <c r="AM63" s="71"/>
      <c r="AN63" s="71"/>
      <c r="AO63" s="72"/>
      <c r="AP63" s="72"/>
      <c r="AQ63" s="72"/>
      <c r="AR63" s="72"/>
      <c r="AS63" s="71"/>
      <c r="AT63" s="71"/>
      <c r="AU63" s="71"/>
      <c r="AV63" s="71"/>
      <c r="AW63" s="72"/>
      <c r="AX63" s="72"/>
      <c r="AY63" s="71"/>
      <c r="AZ63" s="71"/>
      <c r="BA63" s="71"/>
      <c r="BB63" s="71"/>
      <c r="BC63" s="121"/>
      <c r="BD63" s="121"/>
      <c r="BE63" s="118" t="s">
        <v>90</v>
      </c>
      <c r="BF63" s="118"/>
      <c r="BG63" s="118"/>
      <c r="BH63" s="118"/>
      <c r="BI63" s="72"/>
      <c r="BJ63" s="72"/>
      <c r="BK63" s="71"/>
      <c r="BL63" s="71"/>
      <c r="BM63" s="71"/>
      <c r="BN63" s="71"/>
    </row>
    <row r="64" s="120" customFormat="true" ht="18.75" hidden="false" customHeight="true" outlineLevel="0" collapsed="false">
      <c r="I64" s="72"/>
      <c r="J64" s="72"/>
      <c r="K64" s="72"/>
      <c r="L64" s="72"/>
      <c r="M64" s="72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70"/>
      <c r="AB64" s="71"/>
      <c r="AC64" s="71"/>
      <c r="AD64" s="71"/>
      <c r="AE64" s="72"/>
      <c r="AF64" s="72"/>
      <c r="AG64" s="71"/>
      <c r="AH64" s="71"/>
      <c r="AI64" s="71"/>
      <c r="AJ64" s="71"/>
      <c r="AK64" s="71"/>
      <c r="AL64" s="71"/>
      <c r="AM64" s="71"/>
      <c r="AN64" s="71"/>
      <c r="AO64" s="72"/>
      <c r="AP64" s="72"/>
      <c r="AQ64" s="72"/>
      <c r="AR64" s="72"/>
      <c r="AS64" s="71"/>
      <c r="AT64" s="71"/>
      <c r="AU64" s="71"/>
      <c r="AV64" s="71"/>
      <c r="AW64" s="72"/>
      <c r="AX64" s="72"/>
      <c r="AY64" s="71"/>
      <c r="AZ64" s="71"/>
      <c r="BA64" s="71"/>
      <c r="BB64" s="71"/>
      <c r="BC64" s="121"/>
      <c r="BD64" s="121"/>
      <c r="BE64" s="118"/>
      <c r="BF64" s="118"/>
      <c r="BG64" s="118"/>
      <c r="BH64" s="118"/>
      <c r="BI64" s="72"/>
      <c r="BJ64" s="72"/>
      <c r="BK64" s="71"/>
      <c r="BL64" s="71"/>
      <c r="BM64" s="71"/>
      <c r="BN64" s="71"/>
    </row>
    <row r="65" s="120" customFormat="true" ht="11.25" hidden="false" customHeight="false" outlineLevel="0" collapsed="false">
      <c r="I65" s="72"/>
      <c r="J65" s="72"/>
      <c r="K65" s="72"/>
      <c r="L65" s="72"/>
      <c r="M65" s="72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70"/>
      <c r="AB65" s="71"/>
      <c r="AC65" s="71"/>
      <c r="AD65" s="71"/>
      <c r="AE65" s="72"/>
      <c r="AF65" s="72"/>
      <c r="AG65" s="71"/>
      <c r="AH65" s="71"/>
      <c r="AI65" s="71"/>
      <c r="AJ65" s="71"/>
      <c r="AK65" s="71"/>
      <c r="AL65" s="71"/>
      <c r="AM65" s="71"/>
      <c r="AN65" s="71"/>
      <c r="AO65" s="72"/>
      <c r="AP65" s="72"/>
      <c r="AQ65" s="72"/>
      <c r="AR65" s="72"/>
      <c r="AS65" s="71"/>
      <c r="AT65" s="71"/>
      <c r="AU65" s="71"/>
      <c r="AV65" s="71"/>
      <c r="AW65" s="72"/>
      <c r="AX65" s="72"/>
      <c r="AY65" s="71"/>
      <c r="AZ65" s="71"/>
      <c r="BA65" s="71"/>
      <c r="BB65" s="71"/>
      <c r="BC65" s="121"/>
      <c r="BD65" s="121"/>
      <c r="BE65" s="118"/>
      <c r="BF65" s="118"/>
      <c r="BG65" s="118"/>
      <c r="BH65" s="118"/>
      <c r="BI65" s="121"/>
      <c r="BJ65" s="121"/>
      <c r="BK65" s="118" t="s">
        <v>93</v>
      </c>
      <c r="BL65" s="118"/>
      <c r="BM65" s="118"/>
      <c r="BN65" s="118"/>
    </row>
    <row r="66" s="120" customFormat="true" ht="18.75" hidden="false" customHeight="true" outlineLevel="0" collapsed="false">
      <c r="I66" s="72"/>
      <c r="J66" s="72"/>
      <c r="K66" s="72"/>
      <c r="L66" s="72"/>
      <c r="M66" s="72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70"/>
      <c r="AB66" s="71"/>
      <c r="AC66" s="71"/>
      <c r="AD66" s="71"/>
      <c r="AE66" s="72"/>
      <c r="AF66" s="72"/>
      <c r="AG66" s="71"/>
      <c r="AH66" s="71"/>
      <c r="AI66" s="71"/>
      <c r="AJ66" s="71"/>
      <c r="AK66" s="71"/>
      <c r="AL66" s="71"/>
      <c r="AM66" s="71"/>
      <c r="AN66" s="71"/>
      <c r="AO66" s="72"/>
      <c r="AP66" s="72"/>
      <c r="AQ66" s="72"/>
      <c r="AR66" s="72"/>
      <c r="AS66" s="71"/>
      <c r="AT66" s="71"/>
      <c r="AU66" s="71"/>
      <c r="AV66" s="71"/>
      <c r="AW66" s="72"/>
      <c r="AX66" s="72"/>
      <c r="AY66" s="71"/>
      <c r="AZ66" s="71"/>
      <c r="BA66" s="71"/>
      <c r="BB66" s="71"/>
      <c r="BC66" s="121"/>
      <c r="BD66" s="121"/>
      <c r="BE66" s="118"/>
      <c r="BF66" s="118"/>
      <c r="BG66" s="118"/>
      <c r="BH66" s="118"/>
      <c r="BI66" s="121"/>
      <c r="BJ66" s="121"/>
      <c r="BK66" s="118"/>
      <c r="BL66" s="118"/>
      <c r="BM66" s="118"/>
      <c r="BN66" s="118"/>
    </row>
  </sheetData>
  <mergeCells count="39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4:C34"/>
    <mergeCell ref="B35:C35"/>
    <mergeCell ref="A36:H36"/>
    <mergeCell ref="B37:C37"/>
    <mergeCell ref="A38:H38"/>
    <mergeCell ref="B39:C39"/>
    <mergeCell ref="A40:H40"/>
    <mergeCell ref="B43:C43"/>
    <mergeCell ref="B44:C44"/>
    <mergeCell ref="C47:D47"/>
    <mergeCell ref="E47:H47"/>
    <mergeCell ref="C48:H48"/>
    <mergeCell ref="C49:D49"/>
    <mergeCell ref="E49:H49"/>
    <mergeCell ref="C50:H5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1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49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49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49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49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63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63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120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120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29.44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0.76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4.22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0.15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25.21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1.25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0.18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143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143</v>
      </c>
    </row>
    <row r="40" s="112" customFormat="true" ht="13.8" hidden="false" customHeight="true" outlineLevel="0" collapsed="false">
      <c r="A40" s="163" t="s">
        <v>61</v>
      </c>
      <c r="B40" s="164" t="s">
        <v>144</v>
      </c>
      <c r="C40" s="165" t="s">
        <v>145</v>
      </c>
      <c r="D40" s="165"/>
      <c r="E40" s="165"/>
      <c r="F40" s="165"/>
      <c r="G40" s="165"/>
      <c r="H40" s="166" t="s">
        <v>146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145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227.39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80" t="n">
        <v>525.38</v>
      </c>
      <c r="O42" s="167"/>
      <c r="P42" s="181" t="n">
        <v>525.38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9.4" hidden="false" customHeight="true" outlineLevel="0" collapsed="false">
      <c r="A43" s="163" t="s">
        <v>70</v>
      </c>
      <c r="B43" s="164" t="s">
        <v>149</v>
      </c>
      <c r="C43" s="165" t="s">
        <v>150</v>
      </c>
      <c r="D43" s="165"/>
      <c r="E43" s="165"/>
      <c r="F43" s="165"/>
      <c r="G43" s="165"/>
      <c r="H43" s="166" t="s">
        <v>151</v>
      </c>
      <c r="I43" s="167" t="n">
        <v>0.04</v>
      </c>
      <c r="J43" s="168" t="n">
        <v>1</v>
      </c>
      <c r="K43" s="182" t="n">
        <v>0.04</v>
      </c>
      <c r="L43" s="169"/>
      <c r="M43" s="167"/>
      <c r="N43" s="170"/>
      <c r="O43" s="167"/>
      <c r="P43" s="171"/>
      <c r="GO43" s="162"/>
      <c r="GP43" s="172" t="s">
        <v>150</v>
      </c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74"/>
      <c r="C44" s="164" t="s">
        <v>147</v>
      </c>
      <c r="D44" s="164"/>
      <c r="E44" s="164"/>
      <c r="F44" s="164"/>
      <c r="G44" s="164"/>
      <c r="H44" s="166"/>
      <c r="I44" s="167"/>
      <c r="J44" s="167"/>
      <c r="K44" s="167"/>
      <c r="L44" s="169"/>
      <c r="M44" s="167"/>
      <c r="N44" s="175"/>
      <c r="O44" s="167"/>
      <c r="P44" s="176" t="n">
        <v>812.9</v>
      </c>
      <c r="Q44" s="177"/>
      <c r="R44" s="177"/>
      <c r="GO44" s="162"/>
      <c r="GP44" s="172"/>
      <c r="GQ44" s="172"/>
      <c r="GR44" s="172"/>
      <c r="GS44" s="172"/>
      <c r="GT44" s="172"/>
      <c r="GU44" s="172" t="s">
        <v>147</v>
      </c>
      <c r="GV44" s="172"/>
    </row>
    <row r="45" s="112" customFormat="true" ht="13.8" hidden="false" customHeight="true" outlineLevel="0" collapsed="false">
      <c r="A45" s="178"/>
      <c r="B45" s="179"/>
      <c r="C45" s="164" t="s">
        <v>148</v>
      </c>
      <c r="D45" s="164"/>
      <c r="E45" s="164"/>
      <c r="F45" s="164"/>
      <c r="G45" s="164"/>
      <c r="H45" s="166"/>
      <c r="I45" s="167"/>
      <c r="J45" s="167"/>
      <c r="K45" s="167"/>
      <c r="L45" s="169"/>
      <c r="M45" s="167"/>
      <c r="N45" s="175" t="n">
        <v>35762.5</v>
      </c>
      <c r="O45" s="167"/>
      <c r="P45" s="176" t="n">
        <v>1430.5</v>
      </c>
      <c r="GO45" s="162"/>
      <c r="GP45" s="172"/>
      <c r="GQ45" s="172"/>
      <c r="GR45" s="172"/>
      <c r="GS45" s="172"/>
      <c r="GT45" s="172"/>
      <c r="GU45" s="172"/>
      <c r="GV45" s="172" t="s">
        <v>148</v>
      </c>
    </row>
    <row r="46" s="112" customFormat="true" ht="19.4" hidden="false" customHeight="true" outlineLevel="0" collapsed="false">
      <c r="A46" s="163" t="s">
        <v>80</v>
      </c>
      <c r="B46" s="164" t="s">
        <v>152</v>
      </c>
      <c r="C46" s="165" t="s">
        <v>153</v>
      </c>
      <c r="D46" s="165"/>
      <c r="E46" s="165"/>
      <c r="F46" s="165"/>
      <c r="G46" s="165"/>
      <c r="H46" s="166" t="s">
        <v>154</v>
      </c>
      <c r="I46" s="167" t="n">
        <v>0.04</v>
      </c>
      <c r="J46" s="168" t="n">
        <v>1</v>
      </c>
      <c r="K46" s="182" t="n">
        <v>0.04</v>
      </c>
      <c r="L46" s="169"/>
      <c r="M46" s="167"/>
      <c r="N46" s="170"/>
      <c r="O46" s="167"/>
      <c r="P46" s="171"/>
      <c r="GO46" s="162"/>
      <c r="GP46" s="172" t="s">
        <v>153</v>
      </c>
      <c r="GQ46" s="172"/>
      <c r="GR46" s="172"/>
      <c r="GS46" s="172"/>
      <c r="GT46" s="172"/>
      <c r="GU46" s="172"/>
      <c r="GV46" s="172"/>
    </row>
    <row r="47" s="112" customFormat="true" ht="13.8" hidden="false" customHeight="true" outlineLevel="0" collapsed="false">
      <c r="A47" s="173"/>
      <c r="B47" s="174"/>
      <c r="C47" s="164" t="s">
        <v>147</v>
      </c>
      <c r="D47" s="164"/>
      <c r="E47" s="164"/>
      <c r="F47" s="164"/>
      <c r="G47" s="164"/>
      <c r="H47" s="166"/>
      <c r="I47" s="167"/>
      <c r="J47" s="167"/>
      <c r="K47" s="167"/>
      <c r="L47" s="169"/>
      <c r="M47" s="167"/>
      <c r="N47" s="175"/>
      <c r="O47" s="167"/>
      <c r="P47" s="176" t="n">
        <v>290.04</v>
      </c>
      <c r="Q47" s="177"/>
      <c r="R47" s="177"/>
      <c r="GO47" s="162"/>
      <c r="GP47" s="172"/>
      <c r="GQ47" s="172"/>
      <c r="GR47" s="172"/>
      <c r="GS47" s="172"/>
      <c r="GT47" s="172"/>
      <c r="GU47" s="172" t="s">
        <v>147</v>
      </c>
      <c r="GV47" s="172"/>
    </row>
    <row r="48" s="112" customFormat="true" ht="13.8" hidden="false" customHeight="true" outlineLevel="0" collapsed="false">
      <c r="A48" s="178"/>
      <c r="B48" s="179"/>
      <c r="C48" s="164" t="s">
        <v>148</v>
      </c>
      <c r="D48" s="164"/>
      <c r="E48" s="164"/>
      <c r="F48" s="164"/>
      <c r="G48" s="164"/>
      <c r="H48" s="166"/>
      <c r="I48" s="167"/>
      <c r="J48" s="167"/>
      <c r="K48" s="167"/>
      <c r="L48" s="169"/>
      <c r="M48" s="167"/>
      <c r="N48" s="175" t="n">
        <v>18127.5</v>
      </c>
      <c r="O48" s="167"/>
      <c r="P48" s="181" t="n">
        <v>725.1</v>
      </c>
      <c r="GO48" s="162"/>
      <c r="GP48" s="172"/>
      <c r="GQ48" s="172"/>
      <c r="GR48" s="172"/>
      <c r="GS48" s="172"/>
      <c r="GT48" s="172"/>
      <c r="GU48" s="172"/>
      <c r="GV48" s="172" t="s">
        <v>148</v>
      </c>
    </row>
    <row r="49" s="112" customFormat="true" ht="1.5" hidden="false" customHeight="true" outlineLevel="0" collapsed="false">
      <c r="A49" s="183"/>
      <c r="B49" s="184"/>
      <c r="C49" s="184"/>
      <c r="D49" s="184"/>
      <c r="E49" s="184"/>
      <c r="F49" s="185"/>
      <c r="G49" s="185"/>
      <c r="H49" s="185"/>
      <c r="I49" s="185"/>
      <c r="J49" s="186"/>
      <c r="K49" s="185"/>
      <c r="L49" s="186"/>
      <c r="M49" s="187"/>
      <c r="N49" s="186"/>
      <c r="O49" s="188"/>
      <c r="P49" s="189"/>
      <c r="Q49" s="190"/>
      <c r="R49" s="191"/>
      <c r="GO49" s="162"/>
      <c r="GP49" s="172"/>
      <c r="GQ49" s="172"/>
      <c r="GR49" s="172"/>
      <c r="GS49" s="172"/>
      <c r="GT49" s="172"/>
      <c r="GU49" s="172"/>
      <c r="GV49" s="172"/>
    </row>
    <row r="50" s="112" customFormat="true" ht="13.8" hidden="false" customHeight="true" outlineLevel="0" collapsed="false">
      <c r="A50" s="173"/>
      <c r="B50" s="192"/>
      <c r="C50" s="193" t="s">
        <v>155</v>
      </c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4" t="n">
        <v>2680.98</v>
      </c>
      <c r="Q50" s="190"/>
      <c r="R50" s="191"/>
      <c r="GO50" s="162"/>
      <c r="GP50" s="172"/>
      <c r="GQ50" s="172"/>
      <c r="GR50" s="172"/>
      <c r="GS50" s="172"/>
      <c r="GT50" s="172"/>
      <c r="GU50" s="172"/>
      <c r="GV50" s="172"/>
      <c r="GW50" s="195" t="s">
        <v>155</v>
      </c>
    </row>
    <row r="51" s="112" customFormat="true" ht="13.8" hidden="false" customHeight="true" outlineLevel="0" collapsed="false">
      <c r="A51" s="161" t="s">
        <v>156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GO51" s="162" t="s">
        <v>156</v>
      </c>
      <c r="GP51" s="172"/>
      <c r="GQ51" s="172"/>
      <c r="GR51" s="172"/>
      <c r="GS51" s="172"/>
      <c r="GT51" s="172"/>
      <c r="GU51" s="172"/>
      <c r="GV51" s="172"/>
      <c r="GW51" s="195"/>
    </row>
    <row r="52" s="112" customFormat="true" ht="37.3" hidden="false" customHeight="true" outlineLevel="0" collapsed="false">
      <c r="A52" s="163" t="s">
        <v>157</v>
      </c>
      <c r="B52" s="164" t="s">
        <v>158</v>
      </c>
      <c r="C52" s="165" t="s">
        <v>159</v>
      </c>
      <c r="D52" s="165"/>
      <c r="E52" s="165"/>
      <c r="F52" s="165"/>
      <c r="G52" s="165"/>
      <c r="H52" s="166" t="s">
        <v>146</v>
      </c>
      <c r="I52" s="167" t="n">
        <v>1</v>
      </c>
      <c r="J52" s="168" t="n">
        <v>1</v>
      </c>
      <c r="K52" s="168" t="n">
        <v>1</v>
      </c>
      <c r="L52" s="169"/>
      <c r="M52" s="167"/>
      <c r="N52" s="196" t="n">
        <v>25214.69</v>
      </c>
      <c r="O52" s="167"/>
      <c r="P52" s="176" t="n">
        <v>25214.69</v>
      </c>
      <c r="GO52" s="162"/>
      <c r="GP52" s="172" t="s">
        <v>160</v>
      </c>
      <c r="GQ52" s="172"/>
      <c r="GR52" s="172"/>
      <c r="GS52" s="172"/>
      <c r="GT52" s="172"/>
      <c r="GU52" s="172"/>
      <c r="GV52" s="172"/>
      <c r="GW52" s="195"/>
    </row>
    <row r="53" s="112" customFormat="true" ht="13.8" hidden="false" customHeight="true" outlineLevel="0" collapsed="false">
      <c r="A53" s="178"/>
      <c r="B53" s="179"/>
      <c r="C53" s="164" t="s">
        <v>148</v>
      </c>
      <c r="D53" s="164"/>
      <c r="E53" s="164"/>
      <c r="F53" s="164"/>
      <c r="G53" s="164"/>
      <c r="H53" s="166"/>
      <c r="I53" s="167"/>
      <c r="J53" s="167"/>
      <c r="K53" s="167"/>
      <c r="L53" s="169"/>
      <c r="M53" s="167"/>
      <c r="N53" s="169"/>
      <c r="O53" s="167"/>
      <c r="P53" s="176" t="n">
        <v>25214.69</v>
      </c>
      <c r="GO53" s="162"/>
      <c r="GP53" s="172"/>
      <c r="GQ53" s="172"/>
      <c r="GR53" s="172"/>
      <c r="GS53" s="172"/>
      <c r="GT53" s="172"/>
      <c r="GU53" s="172"/>
      <c r="GV53" s="172" t="s">
        <v>148</v>
      </c>
      <c r="GW53" s="195"/>
    </row>
    <row r="54" s="112" customFormat="true" ht="1.5" hidden="false" customHeight="true" outlineLevel="0" collapsed="false">
      <c r="A54" s="183"/>
      <c r="B54" s="184"/>
      <c r="C54" s="184"/>
      <c r="D54" s="184"/>
      <c r="E54" s="184"/>
      <c r="F54" s="185"/>
      <c r="G54" s="185"/>
      <c r="H54" s="185"/>
      <c r="I54" s="185"/>
      <c r="J54" s="186"/>
      <c r="K54" s="185"/>
      <c r="L54" s="186"/>
      <c r="M54" s="187"/>
      <c r="N54" s="186"/>
      <c r="O54" s="188"/>
      <c r="P54" s="189"/>
      <c r="Q54" s="190"/>
      <c r="R54" s="191"/>
      <c r="GO54" s="162"/>
      <c r="GP54" s="172"/>
      <c r="GQ54" s="172"/>
      <c r="GR54" s="172"/>
      <c r="GS54" s="172"/>
      <c r="GT54" s="172"/>
      <c r="GU54" s="172"/>
      <c r="GV54" s="172"/>
      <c r="GW54" s="195"/>
    </row>
    <row r="55" s="112" customFormat="true" ht="13.8" hidden="false" customHeight="true" outlineLevel="0" collapsed="false">
      <c r="A55" s="173"/>
      <c r="B55" s="192"/>
      <c r="C55" s="193" t="s">
        <v>161</v>
      </c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4" t="n">
        <v>25214.69</v>
      </c>
      <c r="Q55" s="190"/>
      <c r="R55" s="191"/>
      <c r="GO55" s="162"/>
      <c r="GP55" s="172"/>
      <c r="GQ55" s="172"/>
      <c r="GR55" s="172"/>
      <c r="GS55" s="172"/>
      <c r="GT55" s="172"/>
      <c r="GU55" s="172"/>
      <c r="GV55" s="172"/>
      <c r="GW55" s="195" t="s">
        <v>161</v>
      </c>
    </row>
    <row r="56" s="112" customFormat="true" ht="13.8" hidden="false" customHeight="true" outlineLevel="0" collapsed="false">
      <c r="A56" s="161" t="s">
        <v>162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GO56" s="162" t="s">
        <v>162</v>
      </c>
      <c r="GP56" s="172"/>
      <c r="GQ56" s="172"/>
      <c r="GR56" s="172"/>
      <c r="GS56" s="172"/>
      <c r="GT56" s="172"/>
      <c r="GU56" s="172"/>
      <c r="GV56" s="172"/>
      <c r="GW56" s="195"/>
    </row>
    <row r="57" s="112" customFormat="true" ht="19.4" hidden="false" customHeight="true" outlineLevel="0" collapsed="false">
      <c r="A57" s="163" t="s">
        <v>163</v>
      </c>
      <c r="B57" s="164" t="s">
        <v>164</v>
      </c>
      <c r="C57" s="165" t="s">
        <v>165</v>
      </c>
      <c r="D57" s="165"/>
      <c r="E57" s="165"/>
      <c r="F57" s="165"/>
      <c r="G57" s="165"/>
      <c r="H57" s="166" t="s">
        <v>146</v>
      </c>
      <c r="I57" s="167" t="n">
        <v>4</v>
      </c>
      <c r="J57" s="168" t="n">
        <v>1</v>
      </c>
      <c r="K57" s="168" t="n">
        <v>4</v>
      </c>
      <c r="L57" s="169"/>
      <c r="M57" s="167"/>
      <c r="N57" s="197" t="n">
        <v>218.08</v>
      </c>
      <c r="O57" s="167"/>
      <c r="P57" s="181" t="n">
        <v>872.32</v>
      </c>
      <c r="GO57" s="162"/>
      <c r="GP57" s="172" t="s">
        <v>165</v>
      </c>
      <c r="GQ57" s="172"/>
      <c r="GR57" s="172"/>
      <c r="GS57" s="172"/>
      <c r="GT57" s="172"/>
      <c r="GU57" s="172"/>
      <c r="GV57" s="172"/>
      <c r="GW57" s="195"/>
    </row>
    <row r="58" s="112" customFormat="true" ht="13.8" hidden="false" customHeight="true" outlineLevel="0" collapsed="false">
      <c r="A58" s="178"/>
      <c r="B58" s="179"/>
      <c r="C58" s="164" t="s">
        <v>148</v>
      </c>
      <c r="D58" s="164"/>
      <c r="E58" s="164"/>
      <c r="F58" s="164"/>
      <c r="G58" s="164"/>
      <c r="H58" s="166"/>
      <c r="I58" s="167"/>
      <c r="J58" s="167"/>
      <c r="K58" s="167"/>
      <c r="L58" s="169"/>
      <c r="M58" s="167"/>
      <c r="N58" s="169"/>
      <c r="O58" s="167"/>
      <c r="P58" s="181" t="n">
        <v>872.32</v>
      </c>
      <c r="GO58" s="162"/>
      <c r="GP58" s="172"/>
      <c r="GQ58" s="172"/>
      <c r="GR58" s="172"/>
      <c r="GS58" s="172"/>
      <c r="GT58" s="172"/>
      <c r="GU58" s="172"/>
      <c r="GV58" s="172" t="s">
        <v>148</v>
      </c>
      <c r="GW58" s="195"/>
    </row>
    <row r="59" s="112" customFormat="true" ht="28.35" hidden="false" customHeight="true" outlineLevel="0" collapsed="false">
      <c r="A59" s="163" t="s">
        <v>166</v>
      </c>
      <c r="B59" s="164" t="s">
        <v>167</v>
      </c>
      <c r="C59" s="165" t="s">
        <v>168</v>
      </c>
      <c r="D59" s="165"/>
      <c r="E59" s="165"/>
      <c r="F59" s="165"/>
      <c r="G59" s="165"/>
      <c r="H59" s="166" t="s">
        <v>146</v>
      </c>
      <c r="I59" s="167" t="n">
        <v>0.08</v>
      </c>
      <c r="J59" s="168" t="n">
        <v>1</v>
      </c>
      <c r="K59" s="182" t="n">
        <v>0.08</v>
      </c>
      <c r="L59" s="175" t="n">
        <v>2940.8</v>
      </c>
      <c r="M59" s="198" t="n">
        <v>1.4</v>
      </c>
      <c r="N59" s="196" t="n">
        <v>4117.12</v>
      </c>
      <c r="O59" s="167"/>
      <c r="P59" s="181" t="n">
        <v>329.37</v>
      </c>
      <c r="GO59" s="162"/>
      <c r="GP59" s="172" t="s">
        <v>168</v>
      </c>
      <c r="GQ59" s="172"/>
      <c r="GR59" s="172"/>
      <c r="GS59" s="172"/>
      <c r="GT59" s="172"/>
      <c r="GU59" s="172"/>
      <c r="GV59" s="172"/>
      <c r="GW59" s="195"/>
    </row>
    <row r="60" s="112" customFormat="true" ht="13.8" hidden="false" customHeight="true" outlineLevel="0" collapsed="false">
      <c r="A60" s="178"/>
      <c r="B60" s="179"/>
      <c r="C60" s="164" t="s">
        <v>148</v>
      </c>
      <c r="D60" s="164"/>
      <c r="E60" s="164"/>
      <c r="F60" s="164"/>
      <c r="G60" s="164"/>
      <c r="H60" s="166"/>
      <c r="I60" s="167"/>
      <c r="J60" s="167"/>
      <c r="K60" s="167"/>
      <c r="L60" s="169"/>
      <c r="M60" s="167"/>
      <c r="N60" s="169"/>
      <c r="O60" s="167"/>
      <c r="P60" s="181" t="n">
        <v>329.37</v>
      </c>
      <c r="GO60" s="162"/>
      <c r="GP60" s="172"/>
      <c r="GQ60" s="172"/>
      <c r="GR60" s="172"/>
      <c r="GS60" s="172"/>
      <c r="GT60" s="172"/>
      <c r="GU60" s="172"/>
      <c r="GV60" s="172" t="s">
        <v>148</v>
      </c>
      <c r="GW60" s="195"/>
    </row>
    <row r="61" s="112" customFormat="true" ht="13.8" hidden="false" customHeight="true" outlineLevel="0" collapsed="false">
      <c r="A61" s="163" t="s">
        <v>169</v>
      </c>
      <c r="B61" s="164" t="s">
        <v>170</v>
      </c>
      <c r="C61" s="165" t="s">
        <v>171</v>
      </c>
      <c r="D61" s="165"/>
      <c r="E61" s="165"/>
      <c r="F61" s="165"/>
      <c r="G61" s="165"/>
      <c r="H61" s="166" t="s">
        <v>154</v>
      </c>
      <c r="I61" s="167" t="n">
        <v>0.04</v>
      </c>
      <c r="J61" s="168" t="n">
        <v>1</v>
      </c>
      <c r="K61" s="182" t="n">
        <v>0.04</v>
      </c>
      <c r="L61" s="175" t="n">
        <v>1926.82</v>
      </c>
      <c r="M61" s="198" t="n">
        <v>1.4</v>
      </c>
      <c r="N61" s="196" t="n">
        <v>2697.55</v>
      </c>
      <c r="O61" s="167"/>
      <c r="P61" s="181" t="n">
        <v>107.9</v>
      </c>
      <c r="GO61" s="162"/>
      <c r="GP61" s="172" t="s">
        <v>171</v>
      </c>
      <c r="GQ61" s="172"/>
      <c r="GR61" s="172"/>
      <c r="GS61" s="172"/>
      <c r="GT61" s="172"/>
      <c r="GU61" s="172"/>
      <c r="GV61" s="172"/>
      <c r="GW61" s="195"/>
    </row>
    <row r="62" s="112" customFormat="true" ht="13.8" hidden="false" customHeight="true" outlineLevel="0" collapsed="false">
      <c r="A62" s="178"/>
      <c r="B62" s="179"/>
      <c r="C62" s="164" t="s">
        <v>148</v>
      </c>
      <c r="D62" s="164"/>
      <c r="E62" s="164"/>
      <c r="F62" s="164"/>
      <c r="G62" s="164"/>
      <c r="H62" s="166"/>
      <c r="I62" s="167"/>
      <c r="J62" s="167"/>
      <c r="K62" s="167"/>
      <c r="L62" s="169"/>
      <c r="M62" s="167"/>
      <c r="N62" s="169"/>
      <c r="O62" s="167"/>
      <c r="P62" s="181" t="n">
        <v>107.9</v>
      </c>
      <c r="GO62" s="162"/>
      <c r="GP62" s="172"/>
      <c r="GQ62" s="172"/>
      <c r="GR62" s="172"/>
      <c r="GS62" s="172"/>
      <c r="GT62" s="172"/>
      <c r="GU62" s="172"/>
      <c r="GV62" s="172" t="s">
        <v>148</v>
      </c>
      <c r="GW62" s="195"/>
    </row>
    <row r="63" s="112" customFormat="true" ht="13.8" hidden="false" customHeight="true" outlineLevel="0" collapsed="false">
      <c r="A63" s="163" t="s">
        <v>172</v>
      </c>
      <c r="B63" s="164" t="s">
        <v>173</v>
      </c>
      <c r="C63" s="165" t="s">
        <v>174</v>
      </c>
      <c r="D63" s="165"/>
      <c r="E63" s="165"/>
      <c r="F63" s="165"/>
      <c r="G63" s="165"/>
      <c r="H63" s="166" t="s">
        <v>154</v>
      </c>
      <c r="I63" s="167" t="n">
        <v>0.04</v>
      </c>
      <c r="J63" s="168" t="n">
        <v>1</v>
      </c>
      <c r="K63" s="182" t="n">
        <v>0.04</v>
      </c>
      <c r="L63" s="180" t="n">
        <v>85.96</v>
      </c>
      <c r="M63" s="182" t="n">
        <v>1.63</v>
      </c>
      <c r="N63" s="197" t="n">
        <v>140.11</v>
      </c>
      <c r="O63" s="167"/>
      <c r="P63" s="181" t="n">
        <v>5.6</v>
      </c>
      <c r="GO63" s="162"/>
      <c r="GP63" s="172" t="s">
        <v>174</v>
      </c>
      <c r="GQ63" s="172"/>
      <c r="GR63" s="172"/>
      <c r="GS63" s="172"/>
      <c r="GT63" s="172"/>
      <c r="GU63" s="172"/>
      <c r="GV63" s="172"/>
      <c r="GW63" s="195"/>
    </row>
    <row r="64" s="112" customFormat="true" ht="13.8" hidden="false" customHeight="true" outlineLevel="0" collapsed="false">
      <c r="A64" s="178"/>
      <c r="B64" s="179"/>
      <c r="C64" s="164" t="s">
        <v>148</v>
      </c>
      <c r="D64" s="164"/>
      <c r="E64" s="164"/>
      <c r="F64" s="164"/>
      <c r="G64" s="164"/>
      <c r="H64" s="166"/>
      <c r="I64" s="167"/>
      <c r="J64" s="167"/>
      <c r="K64" s="167"/>
      <c r="L64" s="169"/>
      <c r="M64" s="167"/>
      <c r="N64" s="169"/>
      <c r="O64" s="167"/>
      <c r="P64" s="181" t="n">
        <v>5.6</v>
      </c>
      <c r="GO64" s="162"/>
      <c r="GP64" s="172"/>
      <c r="GQ64" s="172"/>
      <c r="GR64" s="172"/>
      <c r="GS64" s="172"/>
      <c r="GT64" s="172"/>
      <c r="GU64" s="172"/>
      <c r="GV64" s="172" t="s">
        <v>148</v>
      </c>
      <c r="GW64" s="195"/>
    </row>
    <row r="65" s="112" customFormat="true" ht="19.4" hidden="false" customHeight="true" outlineLevel="0" collapsed="false">
      <c r="A65" s="163" t="s">
        <v>175</v>
      </c>
      <c r="B65" s="164" t="s">
        <v>176</v>
      </c>
      <c r="C65" s="165" t="s">
        <v>177</v>
      </c>
      <c r="D65" s="165"/>
      <c r="E65" s="165"/>
      <c r="F65" s="165"/>
      <c r="G65" s="165"/>
      <c r="H65" s="166" t="s">
        <v>146</v>
      </c>
      <c r="I65" s="167" t="n">
        <v>4</v>
      </c>
      <c r="J65" s="168" t="n">
        <v>1</v>
      </c>
      <c r="K65" s="168" t="n">
        <v>4</v>
      </c>
      <c r="L65" s="169"/>
      <c r="M65" s="167"/>
      <c r="N65" s="197" t="n">
        <v>2</v>
      </c>
      <c r="O65" s="167"/>
      <c r="P65" s="181" t="n">
        <v>8</v>
      </c>
      <c r="GO65" s="162"/>
      <c r="GP65" s="172" t="s">
        <v>177</v>
      </c>
      <c r="GQ65" s="172"/>
      <c r="GR65" s="172"/>
      <c r="GS65" s="172"/>
      <c r="GT65" s="172"/>
      <c r="GU65" s="172"/>
      <c r="GV65" s="172"/>
      <c r="GW65" s="195"/>
    </row>
    <row r="66" s="112" customFormat="true" ht="13.8" hidden="false" customHeight="true" outlineLevel="0" collapsed="false">
      <c r="A66" s="178"/>
      <c r="B66" s="179"/>
      <c r="C66" s="164" t="s">
        <v>148</v>
      </c>
      <c r="D66" s="164"/>
      <c r="E66" s="164"/>
      <c r="F66" s="164"/>
      <c r="G66" s="164"/>
      <c r="H66" s="166"/>
      <c r="I66" s="167"/>
      <c r="J66" s="167"/>
      <c r="K66" s="167"/>
      <c r="L66" s="169"/>
      <c r="M66" s="167"/>
      <c r="N66" s="169"/>
      <c r="O66" s="167"/>
      <c r="P66" s="181" t="n">
        <v>8</v>
      </c>
      <c r="GO66" s="162"/>
      <c r="GP66" s="172"/>
      <c r="GQ66" s="172"/>
      <c r="GR66" s="172"/>
      <c r="GS66" s="172"/>
      <c r="GT66" s="172"/>
      <c r="GU66" s="172"/>
      <c r="GV66" s="172" t="s">
        <v>148</v>
      </c>
      <c r="GW66" s="195"/>
    </row>
    <row r="67" s="112" customFormat="true" ht="13.8" hidden="false" customHeight="true" outlineLevel="0" collapsed="false">
      <c r="A67" s="163" t="s">
        <v>178</v>
      </c>
      <c r="B67" s="164" t="s">
        <v>179</v>
      </c>
      <c r="C67" s="165" t="s">
        <v>180</v>
      </c>
      <c r="D67" s="165"/>
      <c r="E67" s="165"/>
      <c r="F67" s="165"/>
      <c r="G67" s="165"/>
      <c r="H67" s="166" t="s">
        <v>181</v>
      </c>
      <c r="I67" s="167" t="n">
        <v>0.004</v>
      </c>
      <c r="J67" s="168" t="n">
        <v>1</v>
      </c>
      <c r="K67" s="199" t="n">
        <v>0.004</v>
      </c>
      <c r="L67" s="175" t="n">
        <v>31139.61</v>
      </c>
      <c r="M67" s="182" t="n">
        <v>1.43</v>
      </c>
      <c r="N67" s="196" t="n">
        <v>44529.64</v>
      </c>
      <c r="O67" s="167"/>
      <c r="P67" s="181" t="n">
        <v>178.12</v>
      </c>
      <c r="GO67" s="162"/>
      <c r="GP67" s="172" t="s">
        <v>180</v>
      </c>
      <c r="GQ67" s="172"/>
      <c r="GR67" s="172"/>
      <c r="GS67" s="172"/>
      <c r="GT67" s="172"/>
      <c r="GU67" s="172"/>
      <c r="GV67" s="172"/>
      <c r="GW67" s="195"/>
    </row>
    <row r="68" s="112" customFormat="true" ht="13.8" hidden="false" customHeight="true" outlineLevel="0" collapsed="false">
      <c r="A68" s="178"/>
      <c r="B68" s="179"/>
      <c r="C68" s="164" t="s">
        <v>148</v>
      </c>
      <c r="D68" s="164"/>
      <c r="E68" s="164"/>
      <c r="F68" s="164"/>
      <c r="G68" s="164"/>
      <c r="H68" s="166"/>
      <c r="I68" s="167"/>
      <c r="J68" s="167"/>
      <c r="K68" s="167"/>
      <c r="L68" s="169"/>
      <c r="M68" s="167"/>
      <c r="N68" s="169"/>
      <c r="O68" s="167"/>
      <c r="P68" s="181" t="n">
        <v>178.12</v>
      </c>
      <c r="GO68" s="162"/>
      <c r="GP68" s="172"/>
      <c r="GQ68" s="172"/>
      <c r="GR68" s="172"/>
      <c r="GS68" s="172"/>
      <c r="GT68" s="172"/>
      <c r="GU68" s="172"/>
      <c r="GV68" s="172" t="s">
        <v>148</v>
      </c>
      <c r="GW68" s="195"/>
    </row>
    <row r="69" s="112" customFormat="true" ht="19.4" hidden="false" customHeight="true" outlineLevel="0" collapsed="false">
      <c r="A69" s="163" t="s">
        <v>182</v>
      </c>
      <c r="B69" s="164" t="s">
        <v>183</v>
      </c>
      <c r="C69" s="165" t="s">
        <v>184</v>
      </c>
      <c r="D69" s="165"/>
      <c r="E69" s="165"/>
      <c r="F69" s="165"/>
      <c r="G69" s="165"/>
      <c r="H69" s="166" t="s">
        <v>154</v>
      </c>
      <c r="I69" s="167" t="n">
        <v>0.04</v>
      </c>
      <c r="J69" s="168" t="n">
        <v>1</v>
      </c>
      <c r="K69" s="182" t="n">
        <v>0.04</v>
      </c>
      <c r="L69" s="180" t="n">
        <v>602.99</v>
      </c>
      <c r="M69" s="182" t="n">
        <v>1.63</v>
      </c>
      <c r="N69" s="197" t="n">
        <v>982.87</v>
      </c>
      <c r="O69" s="167"/>
      <c r="P69" s="181" t="n">
        <v>39.31</v>
      </c>
      <c r="GO69" s="162"/>
      <c r="GP69" s="172" t="s">
        <v>184</v>
      </c>
      <c r="GQ69" s="172"/>
      <c r="GR69" s="172"/>
      <c r="GS69" s="172"/>
      <c r="GT69" s="172"/>
      <c r="GU69" s="172"/>
      <c r="GV69" s="172"/>
      <c r="GW69" s="195"/>
    </row>
    <row r="70" s="112" customFormat="true" ht="13.8" hidden="false" customHeight="true" outlineLevel="0" collapsed="false">
      <c r="A70" s="178"/>
      <c r="B70" s="179"/>
      <c r="C70" s="164" t="s">
        <v>148</v>
      </c>
      <c r="D70" s="164"/>
      <c r="E70" s="164"/>
      <c r="F70" s="164"/>
      <c r="G70" s="164"/>
      <c r="H70" s="166"/>
      <c r="I70" s="167"/>
      <c r="J70" s="167"/>
      <c r="K70" s="167"/>
      <c r="L70" s="169"/>
      <c r="M70" s="167"/>
      <c r="N70" s="169"/>
      <c r="O70" s="167"/>
      <c r="P70" s="181" t="n">
        <v>39.31</v>
      </c>
      <c r="GO70" s="162"/>
      <c r="GP70" s="172"/>
      <c r="GQ70" s="172"/>
      <c r="GR70" s="172"/>
      <c r="GS70" s="172"/>
      <c r="GT70" s="172"/>
      <c r="GU70" s="172"/>
      <c r="GV70" s="172" t="s">
        <v>148</v>
      </c>
      <c r="GW70" s="195"/>
    </row>
    <row r="71" s="112" customFormat="true" ht="1.5" hidden="false" customHeight="true" outlineLevel="0" collapsed="false">
      <c r="A71" s="183"/>
      <c r="B71" s="184"/>
      <c r="C71" s="184"/>
      <c r="D71" s="184"/>
      <c r="E71" s="184"/>
      <c r="F71" s="185"/>
      <c r="G71" s="185"/>
      <c r="H71" s="185"/>
      <c r="I71" s="185"/>
      <c r="J71" s="186"/>
      <c r="K71" s="185"/>
      <c r="L71" s="186"/>
      <c r="M71" s="187"/>
      <c r="N71" s="186"/>
      <c r="O71" s="188"/>
      <c r="P71" s="189"/>
      <c r="Q71" s="190"/>
      <c r="R71" s="191"/>
      <c r="GO71" s="162"/>
      <c r="GP71" s="172"/>
      <c r="GQ71" s="172"/>
      <c r="GR71" s="172"/>
      <c r="GS71" s="172"/>
      <c r="GT71" s="172"/>
      <c r="GU71" s="172"/>
      <c r="GV71" s="172"/>
      <c r="GW71" s="195"/>
    </row>
    <row r="72" s="112" customFormat="true" ht="13.8" hidden="false" customHeight="true" outlineLevel="0" collapsed="false">
      <c r="A72" s="173"/>
      <c r="B72" s="192"/>
      <c r="C72" s="193" t="s">
        <v>185</v>
      </c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4" t="n">
        <v>1540.62</v>
      </c>
      <c r="Q72" s="190"/>
      <c r="R72" s="191"/>
      <c r="GO72" s="162"/>
      <c r="GP72" s="172"/>
      <c r="GQ72" s="172"/>
      <c r="GR72" s="172"/>
      <c r="GS72" s="172"/>
      <c r="GT72" s="172"/>
      <c r="GU72" s="172"/>
      <c r="GV72" s="172"/>
      <c r="GW72" s="195" t="s">
        <v>185</v>
      </c>
    </row>
    <row r="73" s="112" customFormat="true" ht="1.5" hidden="false" customHeight="true" outlineLevel="0" collapsed="false">
      <c r="A73" s="200"/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147"/>
      <c r="O73" s="202"/>
      <c r="P73" s="203"/>
      <c r="Q73" s="190"/>
      <c r="R73" s="191"/>
    </row>
    <row r="74" s="112" customFormat="true" ht="13.8" hidden="false" customHeight="true" outlineLevel="0" collapsed="false">
      <c r="A74" s="173"/>
      <c r="B74" s="192"/>
      <c r="C74" s="193" t="s">
        <v>186</v>
      </c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4" t="n">
        <v>29436.29</v>
      </c>
      <c r="Q74" s="190"/>
      <c r="R74" s="191"/>
      <c r="GX74" s="195" t="s">
        <v>186</v>
      </c>
    </row>
    <row r="75" s="210" customFormat="true" ht="1.5" hidden="false" customHeight="true" outlineLevel="0" collapsed="false">
      <c r="A75" s="200"/>
      <c r="B75" s="186"/>
      <c r="C75" s="184"/>
      <c r="D75" s="184"/>
      <c r="E75" s="184"/>
      <c r="F75" s="184"/>
      <c r="G75" s="184"/>
      <c r="H75" s="184"/>
      <c r="I75" s="184"/>
      <c r="J75" s="184"/>
      <c r="K75" s="184"/>
      <c r="L75" s="204"/>
      <c r="M75" s="205"/>
      <c r="N75" s="206"/>
      <c r="O75" s="207"/>
      <c r="P75" s="208"/>
      <c r="Q75" s="209"/>
      <c r="R75" s="209"/>
      <c r="AB75" s="72"/>
      <c r="AC75" s="72"/>
      <c r="AD75" s="72"/>
      <c r="AE75" s="72"/>
      <c r="AF75" s="72"/>
      <c r="AG75" s="72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2"/>
      <c r="AS75" s="72"/>
      <c r="AT75" s="72"/>
      <c r="AU75" s="72"/>
      <c r="AV75" s="72"/>
      <c r="AW75" s="72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2"/>
      <c r="BI75" s="72"/>
      <c r="BJ75" s="72"/>
      <c r="BK75" s="72"/>
      <c r="BL75" s="72"/>
      <c r="BM75" s="72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2"/>
      <c r="BY75" s="72"/>
      <c r="BZ75" s="72"/>
      <c r="CA75" s="72"/>
      <c r="CB75" s="72"/>
      <c r="CC75" s="72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2"/>
      <c r="CO75" s="72"/>
      <c r="CP75" s="72"/>
      <c r="CQ75" s="72"/>
      <c r="CR75" s="72"/>
      <c r="CS75" s="72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2"/>
      <c r="DE75" s="72"/>
      <c r="DF75" s="72"/>
      <c r="DG75" s="72"/>
      <c r="DH75" s="72"/>
      <c r="DI75" s="72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72"/>
      <c r="DU75" s="72"/>
      <c r="DV75" s="72"/>
      <c r="DW75" s="72"/>
      <c r="DX75" s="72"/>
      <c r="DY75" s="72"/>
      <c r="DZ75" s="70"/>
      <c r="EA75" s="70"/>
      <c r="EB75" s="70"/>
      <c r="EC75" s="70"/>
      <c r="ED75" s="70"/>
      <c r="EE75" s="70"/>
      <c r="EF75" s="70"/>
      <c r="EG75" s="70"/>
      <c r="EH75" s="70"/>
      <c r="EI75" s="70"/>
      <c r="EJ75" s="211"/>
      <c r="EK75" s="211"/>
      <c r="EL75" s="211"/>
      <c r="EM75" s="211"/>
      <c r="EN75" s="211"/>
      <c r="EO75" s="211"/>
      <c r="EP75" s="211"/>
      <c r="EQ75" s="211"/>
      <c r="ER75" s="211"/>
      <c r="ES75" s="211"/>
      <c r="ET75" s="211"/>
      <c r="EU75" s="211"/>
      <c r="EV75" s="211"/>
      <c r="EW75" s="211"/>
      <c r="EX75" s="211"/>
      <c r="EY75" s="211"/>
      <c r="EZ75" s="211"/>
      <c r="FA75" s="211"/>
      <c r="FB75" s="211"/>
      <c r="FC75" s="211"/>
      <c r="FD75" s="211"/>
      <c r="FE75" s="211"/>
      <c r="FF75" s="211"/>
      <c r="FG75" s="211"/>
      <c r="FH75" s="211"/>
      <c r="FI75" s="211"/>
      <c r="FJ75" s="211"/>
      <c r="FK75" s="211"/>
      <c r="FL75" s="211"/>
      <c r="FM75" s="211"/>
      <c r="FN75" s="211"/>
      <c r="FO75" s="211"/>
      <c r="FP75" s="211"/>
      <c r="FQ75" s="211"/>
      <c r="FR75" s="211"/>
      <c r="FS75" s="211"/>
      <c r="FT75" s="211"/>
      <c r="FU75" s="211"/>
      <c r="FV75" s="211"/>
      <c r="FW75" s="211"/>
      <c r="FX75" s="211"/>
      <c r="FY75" s="211"/>
      <c r="FZ75" s="211"/>
      <c r="GA75" s="211"/>
      <c r="GB75" s="211"/>
      <c r="GC75" s="211"/>
      <c r="GD75" s="211"/>
      <c r="GE75" s="211"/>
      <c r="GF75" s="70"/>
      <c r="GG75" s="70"/>
      <c r="GH75" s="70"/>
      <c r="GI75" s="70"/>
      <c r="GJ75" s="70"/>
      <c r="GK75" s="212"/>
      <c r="GL75" s="212"/>
      <c r="GM75" s="212"/>
      <c r="GN75" s="212"/>
      <c r="GO75" s="70"/>
      <c r="GP75" s="72"/>
      <c r="GQ75" s="72"/>
      <c r="GR75" s="72"/>
      <c r="GS75" s="72"/>
      <c r="GT75" s="72"/>
      <c r="GU75" s="72"/>
      <c r="GV75" s="72"/>
      <c r="GW75" s="117"/>
      <c r="GX75" s="117"/>
      <c r="GY75" s="117"/>
      <c r="GZ75" s="117"/>
      <c r="HA75" s="117"/>
      <c r="HB75" s="117"/>
      <c r="HC75" s="117"/>
      <c r="HD75" s="117"/>
      <c r="HE75" s="71"/>
      <c r="HF75" s="71"/>
      <c r="HG75" s="71"/>
      <c r="HH75" s="71"/>
      <c r="HI75" s="71"/>
      <c r="HJ75" s="71"/>
      <c r="HK75" s="117"/>
      <c r="HL75" s="117"/>
      <c r="HM75" s="117"/>
      <c r="HN75" s="117"/>
      <c r="HO75" s="117"/>
      <c r="HP75" s="117"/>
      <c r="HQ75" s="71"/>
      <c r="HR75" s="71"/>
      <c r="HS75" s="71"/>
      <c r="HT75" s="71"/>
      <c r="HU75" s="71"/>
      <c r="HV75" s="71"/>
    </row>
    <row r="76" s="210" customFormat="true" ht="14.25" hidden="false" customHeight="true" outlineLevel="0" collapsed="false">
      <c r="A76" s="123"/>
      <c r="B76" s="108"/>
      <c r="C76" s="172"/>
      <c r="D76" s="172"/>
      <c r="E76" s="172"/>
      <c r="F76" s="172"/>
      <c r="G76" s="172"/>
      <c r="H76" s="172"/>
      <c r="I76" s="172"/>
      <c r="J76" s="172"/>
      <c r="K76" s="172"/>
      <c r="L76" s="213"/>
      <c r="M76" s="214"/>
      <c r="N76" s="215"/>
      <c r="O76" s="123"/>
      <c r="P76" s="123"/>
      <c r="Q76" s="209"/>
      <c r="R76" s="209"/>
      <c r="AB76" s="72"/>
      <c r="AC76" s="72"/>
      <c r="AD76" s="72"/>
      <c r="AE76" s="72"/>
      <c r="AF76" s="72"/>
      <c r="AG76" s="72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2"/>
      <c r="AS76" s="72"/>
      <c r="AT76" s="72"/>
      <c r="AU76" s="72"/>
      <c r="AV76" s="72"/>
      <c r="AW76" s="72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2"/>
      <c r="BI76" s="72"/>
      <c r="BJ76" s="72"/>
      <c r="BK76" s="72"/>
      <c r="BL76" s="72"/>
      <c r="BM76" s="72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2"/>
      <c r="BY76" s="72"/>
      <c r="BZ76" s="72"/>
      <c r="CA76" s="72"/>
      <c r="CB76" s="72"/>
      <c r="CC76" s="72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2"/>
      <c r="CO76" s="72"/>
      <c r="CP76" s="72"/>
      <c r="CQ76" s="72"/>
      <c r="CR76" s="72"/>
      <c r="CS76" s="72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2"/>
      <c r="DE76" s="72"/>
      <c r="DF76" s="72"/>
      <c r="DG76" s="72"/>
      <c r="DH76" s="72"/>
      <c r="DI76" s="72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2"/>
      <c r="DU76" s="72"/>
      <c r="DV76" s="72"/>
      <c r="DW76" s="72"/>
      <c r="DX76" s="72"/>
      <c r="DY76" s="72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211"/>
      <c r="EK76" s="211"/>
      <c r="EL76" s="211"/>
      <c r="EM76" s="211"/>
      <c r="EN76" s="211"/>
      <c r="EO76" s="211"/>
      <c r="EP76" s="211"/>
      <c r="EQ76" s="211"/>
      <c r="ER76" s="211"/>
      <c r="ES76" s="211"/>
      <c r="ET76" s="211"/>
      <c r="EU76" s="211"/>
      <c r="EV76" s="211"/>
      <c r="EW76" s="211"/>
      <c r="EX76" s="211"/>
      <c r="EY76" s="211"/>
      <c r="EZ76" s="211"/>
      <c r="FA76" s="211"/>
      <c r="FB76" s="211"/>
      <c r="FC76" s="211"/>
      <c r="FD76" s="211"/>
      <c r="FE76" s="211"/>
      <c r="FF76" s="211"/>
      <c r="FG76" s="211"/>
      <c r="FH76" s="211"/>
      <c r="FI76" s="211"/>
      <c r="FJ76" s="211"/>
      <c r="FK76" s="211"/>
      <c r="FL76" s="211"/>
      <c r="FM76" s="211"/>
      <c r="FN76" s="211"/>
      <c r="FO76" s="211"/>
      <c r="FP76" s="211"/>
      <c r="FQ76" s="211"/>
      <c r="FR76" s="211"/>
      <c r="FS76" s="211"/>
      <c r="FT76" s="211"/>
      <c r="FU76" s="211"/>
      <c r="FV76" s="211"/>
      <c r="FW76" s="211"/>
      <c r="FX76" s="211"/>
      <c r="FY76" s="211"/>
      <c r="FZ76" s="211"/>
      <c r="GA76" s="211"/>
      <c r="GB76" s="211"/>
      <c r="GC76" s="211"/>
      <c r="GD76" s="211"/>
      <c r="GE76" s="211"/>
      <c r="GF76" s="70"/>
      <c r="GG76" s="70"/>
      <c r="GH76" s="70"/>
      <c r="GI76" s="70"/>
      <c r="GJ76" s="70"/>
      <c r="GK76" s="212"/>
      <c r="GL76" s="212"/>
      <c r="GM76" s="212"/>
      <c r="GN76" s="212"/>
      <c r="GO76" s="70"/>
      <c r="GP76" s="72"/>
      <c r="GQ76" s="72"/>
      <c r="GR76" s="72"/>
      <c r="GS76" s="72"/>
      <c r="GT76" s="72"/>
      <c r="GU76" s="72"/>
      <c r="GV76" s="72"/>
      <c r="GW76" s="117"/>
      <c r="GX76" s="117"/>
      <c r="GY76" s="117"/>
      <c r="GZ76" s="117"/>
      <c r="HA76" s="117"/>
      <c r="HB76" s="117"/>
      <c r="HC76" s="117"/>
      <c r="HD76" s="117"/>
      <c r="HE76" s="71"/>
      <c r="HF76" s="71"/>
      <c r="HG76" s="71"/>
      <c r="HH76" s="71"/>
      <c r="HI76" s="71"/>
      <c r="HJ76" s="71"/>
      <c r="HK76" s="117"/>
      <c r="HL76" s="117"/>
      <c r="HM76" s="117"/>
      <c r="HN76" s="117"/>
      <c r="HO76" s="117"/>
      <c r="HP76" s="117"/>
      <c r="HQ76" s="71"/>
      <c r="HR76" s="71"/>
      <c r="HS76" s="71"/>
      <c r="HT76" s="71"/>
      <c r="HU76" s="71"/>
      <c r="HV76" s="71"/>
    </row>
    <row r="77" s="74" customFormat="true" ht="13.8" hidden="false" customHeight="true" outlineLevel="0" collapsed="false">
      <c r="A77" s="124"/>
      <c r="B77" s="216" t="s">
        <v>187</v>
      </c>
      <c r="C77" s="217"/>
      <c r="D77" s="217"/>
      <c r="E77" s="217"/>
      <c r="F77" s="217"/>
      <c r="G77" s="217"/>
      <c r="H77" s="217"/>
      <c r="I77" s="114" t="s">
        <v>90</v>
      </c>
      <c r="J77" s="114"/>
      <c r="K77" s="114"/>
      <c r="L77" s="114"/>
      <c r="M77" s="114"/>
      <c r="N77" s="114"/>
      <c r="O77" s="112"/>
      <c r="P77" s="112"/>
      <c r="Q77" s="122"/>
      <c r="R77" s="122"/>
      <c r="S77" s="112"/>
      <c r="T77" s="112"/>
      <c r="U77" s="112"/>
      <c r="V77" s="112"/>
      <c r="W77" s="112"/>
      <c r="X77" s="112"/>
      <c r="Y77" s="112"/>
      <c r="Z77" s="112"/>
      <c r="AA77" s="112"/>
      <c r="AB77" s="121"/>
      <c r="AC77" s="121"/>
      <c r="AD77" s="121"/>
      <c r="AE77" s="121"/>
      <c r="AF77" s="121"/>
      <c r="AG77" s="121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121"/>
      <c r="AS77" s="121"/>
      <c r="AT77" s="121"/>
      <c r="AU77" s="121"/>
      <c r="AV77" s="121"/>
      <c r="AW77" s="121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121"/>
      <c r="BI77" s="121"/>
      <c r="BJ77" s="121"/>
      <c r="BK77" s="121"/>
      <c r="BL77" s="121"/>
      <c r="BM77" s="121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121"/>
      <c r="BY77" s="121"/>
      <c r="BZ77" s="121"/>
      <c r="CA77" s="121"/>
      <c r="CB77" s="121"/>
      <c r="CC77" s="121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121"/>
      <c r="CO77" s="121"/>
      <c r="CP77" s="121"/>
      <c r="CQ77" s="121"/>
      <c r="CR77" s="121"/>
      <c r="CS77" s="121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121"/>
      <c r="DE77" s="121"/>
      <c r="DF77" s="121"/>
      <c r="DG77" s="121"/>
      <c r="DH77" s="121"/>
      <c r="DI77" s="121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121"/>
      <c r="DU77" s="121"/>
      <c r="DV77" s="121"/>
      <c r="DW77" s="121"/>
      <c r="DX77" s="121"/>
      <c r="DY77" s="121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4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4"/>
      <c r="FX77" s="84"/>
      <c r="FY77" s="84"/>
      <c r="FZ77" s="84"/>
      <c r="GA77" s="84"/>
      <c r="GB77" s="84"/>
      <c r="GC77" s="84"/>
      <c r="GD77" s="84"/>
      <c r="GE77" s="84"/>
      <c r="GF77" s="77"/>
      <c r="GG77" s="77"/>
      <c r="GH77" s="77"/>
      <c r="GI77" s="77"/>
      <c r="GJ77" s="77"/>
      <c r="GK77" s="83"/>
      <c r="GL77" s="83"/>
      <c r="GM77" s="83"/>
      <c r="GN77" s="83"/>
      <c r="GO77" s="218"/>
      <c r="GP77" s="121"/>
      <c r="GQ77" s="121"/>
      <c r="GR77" s="121"/>
      <c r="GS77" s="121"/>
      <c r="GT77" s="121"/>
      <c r="GU77" s="121"/>
      <c r="GV77" s="121"/>
      <c r="GW77" s="219"/>
      <c r="GX77" s="219"/>
      <c r="GY77" s="219"/>
      <c r="GZ77" s="219"/>
      <c r="HA77" s="219"/>
      <c r="HB77" s="219"/>
      <c r="HC77" s="219"/>
      <c r="HD77" s="219"/>
      <c r="HE77" s="118" t="s">
        <v>90</v>
      </c>
      <c r="HF77" s="118"/>
      <c r="HG77" s="118"/>
      <c r="HH77" s="118"/>
      <c r="HI77" s="118"/>
      <c r="HJ77" s="118"/>
      <c r="HK77" s="219"/>
      <c r="HL77" s="219"/>
      <c r="HM77" s="219"/>
      <c r="HN77" s="219"/>
      <c r="HO77" s="219"/>
      <c r="HP77" s="219"/>
      <c r="HQ77" s="118"/>
      <c r="HR77" s="118"/>
      <c r="HS77" s="118"/>
      <c r="HT77" s="118"/>
      <c r="HU77" s="118"/>
      <c r="HV77" s="118"/>
    </row>
    <row r="78" s="220" customFormat="true" ht="16.5" hidden="false" customHeight="true" outlineLevel="0" collapsed="false">
      <c r="A78" s="130"/>
      <c r="B78" s="216"/>
      <c r="C78" s="86" t="s">
        <v>91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Q78" s="221"/>
      <c r="R78" s="2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222"/>
      <c r="EK78" s="222"/>
      <c r="EL78" s="222"/>
      <c r="EM78" s="222"/>
      <c r="EN78" s="222"/>
      <c r="EO78" s="222"/>
      <c r="EP78" s="222"/>
      <c r="EQ78" s="222"/>
      <c r="ER78" s="222"/>
      <c r="ES78" s="222"/>
      <c r="ET78" s="222"/>
      <c r="EU78" s="222"/>
      <c r="EV78" s="222"/>
      <c r="EW78" s="222"/>
      <c r="EX78" s="222"/>
      <c r="EY78" s="222"/>
      <c r="EZ78" s="222"/>
      <c r="FA78" s="222"/>
      <c r="FB78" s="222"/>
      <c r="FC78" s="222"/>
      <c r="FD78" s="222"/>
      <c r="FE78" s="222"/>
      <c r="FF78" s="222"/>
      <c r="FG78" s="222"/>
      <c r="FH78" s="222"/>
      <c r="FI78" s="222"/>
      <c r="FJ78" s="222"/>
      <c r="FK78" s="222"/>
      <c r="FL78" s="222"/>
      <c r="FM78" s="222"/>
      <c r="FN78" s="222"/>
      <c r="FO78" s="222"/>
      <c r="FP78" s="222"/>
      <c r="FQ78" s="222"/>
      <c r="FR78" s="222"/>
      <c r="FS78" s="222"/>
      <c r="FT78" s="222"/>
      <c r="FU78" s="222"/>
      <c r="FV78" s="222"/>
      <c r="FW78" s="222"/>
      <c r="FX78" s="222"/>
      <c r="FY78" s="222"/>
      <c r="FZ78" s="222"/>
      <c r="GA78" s="222"/>
      <c r="GB78" s="222"/>
      <c r="GC78" s="222"/>
      <c r="GD78" s="222"/>
      <c r="GE78" s="222"/>
      <c r="GF78" s="121"/>
      <c r="GG78" s="121"/>
      <c r="GH78" s="121"/>
      <c r="GI78" s="121"/>
      <c r="GJ78" s="121"/>
      <c r="GK78" s="219"/>
      <c r="GL78" s="219"/>
      <c r="GM78" s="219"/>
      <c r="GN78" s="219"/>
      <c r="GO78" s="218"/>
      <c r="GP78" s="121"/>
      <c r="GQ78" s="121"/>
      <c r="GR78" s="121"/>
      <c r="GS78" s="121"/>
      <c r="GT78" s="121"/>
      <c r="GU78" s="121"/>
      <c r="GV78" s="121"/>
      <c r="GW78" s="219"/>
      <c r="GX78" s="219"/>
      <c r="GY78" s="219"/>
      <c r="GZ78" s="219"/>
      <c r="HA78" s="219"/>
      <c r="HB78" s="219"/>
      <c r="HC78" s="219"/>
      <c r="HD78" s="219"/>
      <c r="HE78" s="118"/>
      <c r="HF78" s="118"/>
      <c r="HG78" s="118"/>
      <c r="HH78" s="118"/>
      <c r="HI78" s="118"/>
      <c r="HJ78" s="118"/>
      <c r="HK78" s="219"/>
      <c r="HL78" s="219"/>
      <c r="HM78" s="219"/>
      <c r="HN78" s="219"/>
      <c r="HO78" s="219"/>
      <c r="HP78" s="219"/>
      <c r="HQ78" s="118"/>
      <c r="HR78" s="118"/>
      <c r="HS78" s="118"/>
      <c r="HT78" s="118"/>
      <c r="HU78" s="118"/>
      <c r="HV78" s="118"/>
    </row>
    <row r="79" s="74" customFormat="true" ht="13.8" hidden="false" customHeight="true" outlineLevel="0" collapsed="false">
      <c r="A79" s="124"/>
      <c r="B79" s="216" t="s">
        <v>188</v>
      </c>
      <c r="C79" s="217"/>
      <c r="D79" s="217"/>
      <c r="E79" s="217"/>
      <c r="F79" s="217"/>
      <c r="G79" s="217"/>
      <c r="H79" s="217"/>
      <c r="I79" s="114" t="s">
        <v>93</v>
      </c>
      <c r="J79" s="114"/>
      <c r="K79" s="114"/>
      <c r="L79" s="114"/>
      <c r="M79" s="114"/>
      <c r="N79" s="114"/>
      <c r="O79" s="112"/>
      <c r="P79" s="112"/>
      <c r="Q79" s="122"/>
      <c r="R79" s="122"/>
      <c r="S79" s="112"/>
      <c r="T79" s="112"/>
      <c r="U79" s="112"/>
      <c r="V79" s="112"/>
      <c r="W79" s="112"/>
      <c r="X79" s="112"/>
      <c r="Y79" s="112"/>
      <c r="Z79" s="112"/>
      <c r="AA79" s="112"/>
      <c r="AB79" s="121"/>
      <c r="AC79" s="121"/>
      <c r="AD79" s="121"/>
      <c r="AE79" s="121"/>
      <c r="AF79" s="121"/>
      <c r="AG79" s="121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121"/>
      <c r="AS79" s="121"/>
      <c r="AT79" s="121"/>
      <c r="AU79" s="121"/>
      <c r="AV79" s="121"/>
      <c r="AW79" s="121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121"/>
      <c r="BI79" s="121"/>
      <c r="BJ79" s="121"/>
      <c r="BK79" s="121"/>
      <c r="BL79" s="121"/>
      <c r="BM79" s="121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121"/>
      <c r="BY79" s="121"/>
      <c r="BZ79" s="121"/>
      <c r="CA79" s="121"/>
      <c r="CB79" s="121"/>
      <c r="CC79" s="121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121"/>
      <c r="CO79" s="121"/>
      <c r="CP79" s="121"/>
      <c r="CQ79" s="121"/>
      <c r="CR79" s="121"/>
      <c r="CS79" s="121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121"/>
      <c r="DE79" s="121"/>
      <c r="DF79" s="121"/>
      <c r="DG79" s="121"/>
      <c r="DH79" s="121"/>
      <c r="DI79" s="121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121"/>
      <c r="DU79" s="121"/>
      <c r="DV79" s="121"/>
      <c r="DW79" s="121"/>
      <c r="DX79" s="121"/>
      <c r="DY79" s="121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84"/>
      <c r="EK79" s="84"/>
      <c r="EL79" s="84"/>
      <c r="EM79" s="84"/>
      <c r="EN79" s="84"/>
      <c r="EO79" s="84"/>
      <c r="EP79" s="84"/>
      <c r="EQ79" s="84"/>
      <c r="ER79" s="84"/>
      <c r="ES79" s="84"/>
      <c r="ET79" s="84"/>
      <c r="EU79" s="84"/>
      <c r="EV79" s="84"/>
      <c r="EW79" s="84"/>
      <c r="EX79" s="84"/>
      <c r="EY79" s="84"/>
      <c r="EZ79" s="84"/>
      <c r="FA79" s="84"/>
      <c r="FB79" s="84"/>
      <c r="FC79" s="84"/>
      <c r="FD79" s="84"/>
      <c r="FE79" s="84"/>
      <c r="FF79" s="84"/>
      <c r="FG79" s="84"/>
      <c r="FH79" s="84"/>
      <c r="FI79" s="84"/>
      <c r="FJ79" s="84"/>
      <c r="FK79" s="84"/>
      <c r="FL79" s="84"/>
      <c r="FM79" s="84"/>
      <c r="FN79" s="84"/>
      <c r="FO79" s="84"/>
      <c r="FP79" s="84"/>
      <c r="FQ79" s="84"/>
      <c r="FR79" s="84"/>
      <c r="FS79" s="84"/>
      <c r="FT79" s="84"/>
      <c r="FU79" s="84"/>
      <c r="FV79" s="84"/>
      <c r="FW79" s="84"/>
      <c r="FX79" s="84"/>
      <c r="FY79" s="84"/>
      <c r="FZ79" s="84"/>
      <c r="GA79" s="84"/>
      <c r="GB79" s="84"/>
      <c r="GC79" s="84"/>
      <c r="GD79" s="84"/>
      <c r="GE79" s="84"/>
      <c r="GF79" s="77"/>
      <c r="GG79" s="77"/>
      <c r="GH79" s="77"/>
      <c r="GI79" s="77"/>
      <c r="GJ79" s="77"/>
      <c r="GK79" s="83"/>
      <c r="GL79" s="83"/>
      <c r="GM79" s="83"/>
      <c r="GN79" s="83"/>
      <c r="GO79" s="218"/>
      <c r="GP79" s="121"/>
      <c r="GQ79" s="121"/>
      <c r="GR79" s="121"/>
      <c r="GS79" s="121"/>
      <c r="GT79" s="121"/>
      <c r="GU79" s="121"/>
      <c r="GV79" s="121"/>
      <c r="GW79" s="219"/>
      <c r="GX79" s="219"/>
      <c r="GY79" s="219"/>
      <c r="GZ79" s="219"/>
      <c r="HA79" s="219"/>
      <c r="HB79" s="219"/>
      <c r="HC79" s="219"/>
      <c r="HD79" s="219"/>
      <c r="HE79" s="118"/>
      <c r="HF79" s="118"/>
      <c r="HG79" s="118"/>
      <c r="HH79" s="118"/>
      <c r="HI79" s="118"/>
      <c r="HJ79" s="118"/>
      <c r="HK79" s="219"/>
      <c r="HL79" s="219"/>
      <c r="HM79" s="219"/>
      <c r="HN79" s="219"/>
      <c r="HO79" s="219"/>
      <c r="HP79" s="219"/>
      <c r="HQ79" s="118" t="s">
        <v>93</v>
      </c>
      <c r="HR79" s="118"/>
      <c r="HS79" s="118"/>
      <c r="HT79" s="118"/>
      <c r="HU79" s="118"/>
      <c r="HV79" s="118"/>
    </row>
    <row r="80" s="220" customFormat="true" ht="16.5" hidden="false" customHeight="true" outlineLevel="0" collapsed="false">
      <c r="A80" s="130"/>
      <c r="C80" s="86" t="s">
        <v>91</v>
      </c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Q80" s="221"/>
      <c r="R80" s="2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121"/>
      <c r="CO80" s="121"/>
      <c r="CP80" s="121"/>
      <c r="CQ80" s="121"/>
      <c r="CR80" s="121"/>
      <c r="CS80" s="121"/>
      <c r="CT80" s="121"/>
      <c r="CU80" s="121"/>
      <c r="CV80" s="121"/>
      <c r="CW80" s="121"/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1"/>
      <c r="DI80" s="121"/>
      <c r="DJ80" s="121"/>
      <c r="DK80" s="121"/>
      <c r="DL80" s="121"/>
      <c r="DM80" s="121"/>
      <c r="DN80" s="121"/>
      <c r="DO80" s="121"/>
      <c r="DP80" s="121"/>
      <c r="DQ80" s="121"/>
      <c r="DR80" s="121"/>
      <c r="DS80" s="121"/>
      <c r="DT80" s="121"/>
      <c r="DU80" s="121"/>
      <c r="DV80" s="121"/>
      <c r="DW80" s="121"/>
      <c r="DX80" s="121"/>
      <c r="DY80" s="121"/>
      <c r="DZ80" s="121"/>
      <c r="EA80" s="121"/>
      <c r="EB80" s="121"/>
      <c r="EC80" s="121"/>
      <c r="ED80" s="121"/>
      <c r="EE80" s="121"/>
      <c r="EF80" s="121"/>
      <c r="EG80" s="121"/>
      <c r="EH80" s="121"/>
      <c r="EI80" s="121"/>
      <c r="EJ80" s="222"/>
      <c r="EK80" s="222"/>
      <c r="EL80" s="222"/>
      <c r="EM80" s="222"/>
      <c r="EN80" s="222"/>
      <c r="EO80" s="222"/>
      <c r="EP80" s="222"/>
      <c r="EQ80" s="222"/>
      <c r="ER80" s="222"/>
      <c r="ES80" s="222"/>
      <c r="ET80" s="222"/>
      <c r="EU80" s="222"/>
      <c r="EV80" s="222"/>
      <c r="EW80" s="222"/>
      <c r="EX80" s="222"/>
      <c r="EY80" s="222"/>
      <c r="EZ80" s="222"/>
      <c r="FA80" s="222"/>
      <c r="FB80" s="222"/>
      <c r="FC80" s="222"/>
      <c r="FD80" s="222"/>
      <c r="FE80" s="222"/>
      <c r="FF80" s="222"/>
      <c r="FG80" s="222"/>
      <c r="FH80" s="222"/>
      <c r="FI80" s="222"/>
      <c r="FJ80" s="222"/>
      <c r="FK80" s="222"/>
      <c r="FL80" s="222"/>
      <c r="FM80" s="222"/>
      <c r="FN80" s="222"/>
      <c r="FO80" s="222"/>
      <c r="FP80" s="222"/>
      <c r="FQ80" s="222"/>
      <c r="FR80" s="222"/>
      <c r="FS80" s="222"/>
      <c r="FT80" s="222"/>
      <c r="FU80" s="222"/>
      <c r="FV80" s="222"/>
      <c r="FW80" s="222"/>
      <c r="FX80" s="222"/>
      <c r="FY80" s="222"/>
      <c r="FZ80" s="222"/>
      <c r="GA80" s="222"/>
      <c r="GB80" s="222"/>
      <c r="GC80" s="222"/>
      <c r="GD80" s="222"/>
      <c r="GE80" s="222"/>
      <c r="GF80" s="121"/>
      <c r="GG80" s="121"/>
      <c r="GH80" s="121"/>
      <c r="GI80" s="121"/>
      <c r="GJ80" s="121"/>
      <c r="GK80" s="219"/>
      <c r="GL80" s="219"/>
      <c r="GM80" s="219"/>
      <c r="GN80" s="219"/>
      <c r="GO80" s="218"/>
      <c r="GP80" s="121"/>
      <c r="GQ80" s="121"/>
      <c r="GR80" s="121"/>
      <c r="GS80" s="121"/>
      <c r="GT80" s="121"/>
      <c r="GU80" s="121"/>
      <c r="GV80" s="121"/>
      <c r="GW80" s="219"/>
      <c r="GX80" s="219"/>
      <c r="GY80" s="219"/>
      <c r="GZ80" s="219"/>
      <c r="HA80" s="219"/>
      <c r="HB80" s="219"/>
      <c r="HC80" s="219"/>
      <c r="HD80" s="219"/>
      <c r="HE80" s="118"/>
      <c r="HF80" s="118"/>
      <c r="HG80" s="118"/>
      <c r="HH80" s="118"/>
      <c r="HI80" s="118"/>
      <c r="HJ80" s="118"/>
      <c r="HK80" s="219"/>
      <c r="HL80" s="219"/>
      <c r="HM80" s="219"/>
      <c r="HN80" s="219"/>
      <c r="HO80" s="219"/>
      <c r="HP80" s="219"/>
      <c r="HQ80" s="118"/>
      <c r="HR80" s="118"/>
      <c r="HS80" s="118"/>
      <c r="HT80" s="118"/>
      <c r="HU80" s="118"/>
      <c r="HV80" s="118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  <row r="90" s="112" customFormat="true" ht="15" hidden="false" customHeight="false" outlineLevel="0" collapsed="false">
      <c r="A90" s="123"/>
    </row>
    <row r="91" s="112" customFormat="true" ht="15" hidden="false" customHeight="false" outlineLevel="0" collapsed="false">
      <c r="A91" s="123"/>
    </row>
    <row r="92" s="112" customFormat="true" ht="15" hidden="false" customHeight="false" outlineLevel="0" collapsed="false">
      <c r="A92" s="123"/>
    </row>
    <row r="93" s="112" customFormat="true" ht="15" hidden="false" customHeight="false" outlineLevel="0" collapsed="false">
      <c r="A93" s="123"/>
    </row>
    <row r="94" s="112" customFormat="true" ht="15" hidden="false" customHeight="false" outlineLevel="0" collapsed="false">
      <c r="A94" s="123"/>
    </row>
    <row r="95" s="112" customFormat="true" ht="15" hidden="false" customHeight="false" outlineLevel="0" collapsed="false">
      <c r="A95" s="123"/>
    </row>
    <row r="96" s="112" customFormat="true" ht="15" hidden="false" customHeight="false" outlineLevel="0" collapsed="false">
      <c r="A96" s="123"/>
    </row>
    <row r="97" s="112" customFormat="true" ht="15" hidden="false" customHeight="false" outlineLevel="0" collapsed="false">
      <c r="A97" s="123"/>
    </row>
    <row r="98" s="112" customFormat="true" ht="15" hidden="false" customHeight="false" outlineLevel="0" collapsed="false">
      <c r="A98" s="123"/>
    </row>
    <row r="99" s="112" customFormat="true" ht="15" hidden="false" customHeight="false" outlineLevel="0" collapsed="false">
      <c r="A99" s="123"/>
    </row>
    <row r="100" s="112" customFormat="true" ht="15" hidden="false" customHeight="false" outlineLevel="0" collapsed="false">
      <c r="A100" s="123"/>
    </row>
    <row r="101" s="112" customFormat="true" ht="15" hidden="false" customHeight="false" outlineLevel="0" collapsed="false">
      <c r="A101" s="123"/>
    </row>
    <row r="102" s="112" customFormat="true" ht="15" hidden="false" customHeight="false" outlineLevel="0" collapsed="false">
      <c r="A102" s="123"/>
    </row>
    <row r="103" s="112" customFormat="true" ht="15" hidden="false" customHeight="false" outlineLevel="0" collapsed="false">
      <c r="A103" s="123"/>
    </row>
    <row r="104" s="112" customFormat="true" ht="15" hidden="false" customHeight="false" outlineLevel="0" collapsed="false">
      <c r="A104" s="123"/>
    </row>
    <row r="105" s="112" customFormat="true" ht="15" hidden="false" customHeight="false" outlineLevel="0" collapsed="false">
      <c r="A105" s="123"/>
    </row>
    <row r="106" s="112" customFormat="true" ht="15" hidden="false" customHeight="false" outlineLevel="0" collapsed="false">
      <c r="A106" s="123"/>
    </row>
    <row r="107" s="112" customFormat="true" ht="15" hidden="false" customHeight="false" outlineLevel="0" collapsed="false">
      <c r="A107" s="123"/>
    </row>
    <row r="108" s="112" customFormat="true" ht="15" hidden="false" customHeight="false" outlineLevel="0" collapsed="false">
      <c r="A108" s="123"/>
    </row>
    <row r="109" s="112" customFormat="true" ht="15" hidden="false" customHeight="false" outlineLevel="0" collapsed="false">
      <c r="A109" s="123"/>
    </row>
    <row r="110" s="112" customFormat="true" ht="15" hidden="false" customHeight="false" outlineLevel="0" collapsed="false">
      <c r="A110" s="123"/>
    </row>
    <row r="111" s="112" customFormat="true" ht="15" hidden="false" customHeight="false" outlineLevel="0" collapsed="false">
      <c r="A111" s="123"/>
    </row>
    <row r="112" s="112" customFormat="true" ht="15" hidden="false" customHeight="false" outlineLevel="0" collapsed="false">
      <c r="A112" s="123"/>
    </row>
    <row r="113" s="112" customFormat="true" ht="15" hidden="false" customHeight="false" outlineLevel="0" collapsed="false">
      <c r="A113" s="123"/>
    </row>
    <row r="114" s="112" customFormat="true" ht="15" hidden="false" customHeight="false" outlineLevel="0" collapsed="false">
      <c r="A114" s="123"/>
    </row>
  </sheetData>
  <mergeCells count="7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50:O50"/>
    <mergeCell ref="A51:P51"/>
    <mergeCell ref="C52:G52"/>
    <mergeCell ref="C53:G53"/>
    <mergeCell ref="C55:O55"/>
    <mergeCell ref="A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2:O72"/>
    <mergeCell ref="C74:O74"/>
    <mergeCell ref="C77:H77"/>
    <mergeCell ref="I77:N77"/>
    <mergeCell ref="C78:N78"/>
    <mergeCell ref="C79:H79"/>
    <mergeCell ref="I79:N79"/>
    <mergeCell ref="C80:N8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86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I26" activeCellId="0" sqref="I26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49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49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49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49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189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72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72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120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120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1.24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0.59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0.8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1.24</v>
      </c>
      <c r="E33" s="111" t="s">
        <v>125</v>
      </c>
      <c r="I33" s="74"/>
      <c r="K33" s="74" t="s">
        <v>132</v>
      </c>
      <c r="L33" s="74"/>
      <c r="M33" s="74"/>
      <c r="N33" s="155"/>
      <c r="O33" s="154"/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190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190</v>
      </c>
    </row>
    <row r="40" s="112" customFormat="true" ht="19.4" hidden="false" customHeight="true" outlineLevel="0" collapsed="false">
      <c r="A40" s="163" t="s">
        <v>61</v>
      </c>
      <c r="B40" s="164" t="s">
        <v>191</v>
      </c>
      <c r="C40" s="165" t="s">
        <v>192</v>
      </c>
      <c r="D40" s="165"/>
      <c r="E40" s="165"/>
      <c r="F40" s="165"/>
      <c r="G40" s="165"/>
      <c r="H40" s="166" t="s">
        <v>193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192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591.38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1241.9</v>
      </c>
      <c r="O42" s="167"/>
      <c r="P42" s="176" t="n">
        <v>1241.9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.5" hidden="false" customHeight="true" outlineLevel="0" collapsed="false">
      <c r="A43" s="183"/>
      <c r="B43" s="184"/>
      <c r="C43" s="184"/>
      <c r="D43" s="184"/>
      <c r="E43" s="184"/>
      <c r="F43" s="185"/>
      <c r="G43" s="185"/>
      <c r="H43" s="185"/>
      <c r="I43" s="185"/>
      <c r="J43" s="186"/>
      <c r="K43" s="185"/>
      <c r="L43" s="186"/>
      <c r="M43" s="187"/>
      <c r="N43" s="186"/>
      <c r="O43" s="188"/>
      <c r="P43" s="189"/>
      <c r="Q43" s="190"/>
      <c r="R43" s="191"/>
      <c r="GO43" s="162"/>
      <c r="GP43" s="172"/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92"/>
      <c r="C44" s="193" t="s">
        <v>194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4" t="n">
        <v>1241.9</v>
      </c>
      <c r="Q44" s="190"/>
      <c r="R44" s="191"/>
      <c r="GO44" s="162"/>
      <c r="GP44" s="172"/>
      <c r="GQ44" s="172"/>
      <c r="GR44" s="172"/>
      <c r="GS44" s="172"/>
      <c r="GT44" s="172"/>
      <c r="GU44" s="172"/>
      <c r="GV44" s="172"/>
      <c r="GW44" s="195" t="s">
        <v>194</v>
      </c>
    </row>
    <row r="45" s="112" customFormat="true" ht="1.5" hidden="false" customHeight="true" outlineLevel="0" collapsed="false">
      <c r="A45" s="200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147"/>
      <c r="O45" s="202"/>
      <c r="P45" s="203"/>
      <c r="Q45" s="190"/>
      <c r="R45" s="191"/>
    </row>
    <row r="46" s="112" customFormat="true" ht="13.8" hidden="false" customHeight="true" outlineLevel="0" collapsed="false">
      <c r="A46" s="173"/>
      <c r="B46" s="192"/>
      <c r="C46" s="193" t="s">
        <v>186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4" t="n">
        <v>1241.9</v>
      </c>
      <c r="Q46" s="190"/>
      <c r="R46" s="191"/>
      <c r="GX46" s="195" t="s">
        <v>186</v>
      </c>
    </row>
    <row r="47" s="210" customFormat="true" ht="1.5" hidden="false" customHeight="true" outlineLevel="0" collapsed="false">
      <c r="A47" s="200"/>
      <c r="B47" s="186"/>
      <c r="C47" s="184"/>
      <c r="D47" s="184"/>
      <c r="E47" s="184"/>
      <c r="F47" s="184"/>
      <c r="G47" s="184"/>
      <c r="H47" s="184"/>
      <c r="I47" s="184"/>
      <c r="J47" s="184"/>
      <c r="K47" s="184"/>
      <c r="L47" s="204"/>
      <c r="M47" s="205"/>
      <c r="N47" s="206"/>
      <c r="O47" s="207"/>
      <c r="P47" s="208"/>
      <c r="Q47" s="209"/>
      <c r="R47" s="209"/>
      <c r="AB47" s="72"/>
      <c r="AC47" s="72"/>
      <c r="AD47" s="72"/>
      <c r="AE47" s="72"/>
      <c r="AF47" s="72"/>
      <c r="AG47" s="72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2"/>
      <c r="AS47" s="72"/>
      <c r="AT47" s="72"/>
      <c r="AU47" s="72"/>
      <c r="AV47" s="72"/>
      <c r="AW47" s="72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2"/>
      <c r="BI47" s="72"/>
      <c r="BJ47" s="72"/>
      <c r="BK47" s="72"/>
      <c r="BL47" s="72"/>
      <c r="BM47" s="72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2"/>
      <c r="BY47" s="72"/>
      <c r="BZ47" s="72"/>
      <c r="CA47" s="72"/>
      <c r="CB47" s="72"/>
      <c r="CC47" s="72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2"/>
      <c r="CO47" s="72"/>
      <c r="CP47" s="72"/>
      <c r="CQ47" s="72"/>
      <c r="CR47" s="72"/>
      <c r="CS47" s="72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2"/>
      <c r="DE47" s="72"/>
      <c r="DF47" s="72"/>
      <c r="DG47" s="72"/>
      <c r="DH47" s="72"/>
      <c r="DI47" s="72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2"/>
      <c r="DU47" s="72"/>
      <c r="DV47" s="72"/>
      <c r="DW47" s="72"/>
      <c r="DX47" s="72"/>
      <c r="DY47" s="72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211"/>
      <c r="EK47" s="211"/>
      <c r="EL47" s="211"/>
      <c r="EM47" s="211"/>
      <c r="EN47" s="211"/>
      <c r="EO47" s="211"/>
      <c r="EP47" s="211"/>
      <c r="EQ47" s="211"/>
      <c r="ER47" s="211"/>
      <c r="ES47" s="211"/>
      <c r="ET47" s="211"/>
      <c r="EU47" s="211"/>
      <c r="EV47" s="211"/>
      <c r="EW47" s="211"/>
      <c r="EX47" s="211"/>
      <c r="EY47" s="211"/>
      <c r="EZ47" s="211"/>
      <c r="FA47" s="211"/>
      <c r="FB47" s="211"/>
      <c r="FC47" s="211"/>
      <c r="FD47" s="211"/>
      <c r="FE47" s="211"/>
      <c r="FF47" s="211"/>
      <c r="FG47" s="211"/>
      <c r="FH47" s="211"/>
      <c r="FI47" s="211"/>
      <c r="FJ47" s="211"/>
      <c r="FK47" s="211"/>
      <c r="FL47" s="211"/>
      <c r="FM47" s="211"/>
      <c r="FN47" s="211"/>
      <c r="FO47" s="211"/>
      <c r="FP47" s="211"/>
      <c r="FQ47" s="211"/>
      <c r="FR47" s="211"/>
      <c r="FS47" s="211"/>
      <c r="FT47" s="211"/>
      <c r="FU47" s="211"/>
      <c r="FV47" s="211"/>
      <c r="FW47" s="211"/>
      <c r="FX47" s="211"/>
      <c r="FY47" s="211"/>
      <c r="FZ47" s="211"/>
      <c r="GA47" s="211"/>
      <c r="GB47" s="211"/>
      <c r="GC47" s="211"/>
      <c r="GD47" s="211"/>
      <c r="GE47" s="211"/>
      <c r="GF47" s="70"/>
      <c r="GG47" s="70"/>
      <c r="GH47" s="70"/>
      <c r="GI47" s="70"/>
      <c r="GJ47" s="70"/>
      <c r="GK47" s="212"/>
      <c r="GL47" s="212"/>
      <c r="GM47" s="212"/>
      <c r="GN47" s="212"/>
      <c r="GO47" s="70"/>
      <c r="GP47" s="72"/>
      <c r="GQ47" s="72"/>
      <c r="GR47" s="72"/>
      <c r="GS47" s="72"/>
      <c r="GT47" s="72"/>
      <c r="GU47" s="72"/>
      <c r="GV47" s="72"/>
      <c r="GW47" s="117"/>
      <c r="GX47" s="117"/>
      <c r="GY47" s="117"/>
      <c r="GZ47" s="117"/>
      <c r="HA47" s="117"/>
      <c r="HB47" s="117"/>
      <c r="HC47" s="117"/>
      <c r="HD47" s="117"/>
      <c r="HE47" s="71"/>
      <c r="HF47" s="71"/>
      <c r="HG47" s="71"/>
      <c r="HH47" s="71"/>
      <c r="HI47" s="71"/>
      <c r="HJ47" s="71"/>
      <c r="HK47" s="117"/>
      <c r="HL47" s="117"/>
      <c r="HM47" s="117"/>
      <c r="HN47" s="117"/>
      <c r="HO47" s="117"/>
      <c r="HP47" s="117"/>
      <c r="HQ47" s="71"/>
      <c r="HR47" s="71"/>
      <c r="HS47" s="71"/>
      <c r="HT47" s="71"/>
      <c r="HU47" s="71"/>
      <c r="HV47" s="71"/>
    </row>
    <row r="48" s="210" customFormat="true" ht="14.25" hidden="false" customHeight="true" outlineLevel="0" collapsed="false">
      <c r="A48" s="123"/>
      <c r="B48" s="108"/>
      <c r="C48" s="172"/>
      <c r="D48" s="172"/>
      <c r="E48" s="172"/>
      <c r="F48" s="172"/>
      <c r="G48" s="172"/>
      <c r="H48" s="172"/>
      <c r="I48" s="172"/>
      <c r="J48" s="172"/>
      <c r="K48" s="172"/>
      <c r="L48" s="213"/>
      <c r="M48" s="214"/>
      <c r="N48" s="215"/>
      <c r="O48" s="123"/>
      <c r="P48" s="123"/>
      <c r="Q48" s="209"/>
      <c r="R48" s="209"/>
      <c r="AB48" s="72"/>
      <c r="AC48" s="72"/>
      <c r="AD48" s="72"/>
      <c r="AE48" s="72"/>
      <c r="AF48" s="72"/>
      <c r="AG48" s="72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2"/>
      <c r="AS48" s="72"/>
      <c r="AT48" s="72"/>
      <c r="AU48" s="72"/>
      <c r="AV48" s="72"/>
      <c r="AW48" s="72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2"/>
      <c r="BI48" s="72"/>
      <c r="BJ48" s="72"/>
      <c r="BK48" s="72"/>
      <c r="BL48" s="72"/>
      <c r="BM48" s="72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2"/>
      <c r="BY48" s="72"/>
      <c r="BZ48" s="72"/>
      <c r="CA48" s="72"/>
      <c r="CB48" s="72"/>
      <c r="CC48" s="72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2"/>
      <c r="CO48" s="72"/>
      <c r="CP48" s="72"/>
      <c r="CQ48" s="72"/>
      <c r="CR48" s="72"/>
      <c r="CS48" s="72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2"/>
      <c r="DE48" s="72"/>
      <c r="DF48" s="72"/>
      <c r="DG48" s="72"/>
      <c r="DH48" s="72"/>
      <c r="DI48" s="72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2"/>
      <c r="DU48" s="72"/>
      <c r="DV48" s="72"/>
      <c r="DW48" s="72"/>
      <c r="DX48" s="72"/>
      <c r="DY48" s="72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211"/>
      <c r="EK48" s="211"/>
      <c r="EL48" s="211"/>
      <c r="EM48" s="211"/>
      <c r="EN48" s="211"/>
      <c r="EO48" s="211"/>
      <c r="EP48" s="211"/>
      <c r="EQ48" s="211"/>
      <c r="ER48" s="211"/>
      <c r="ES48" s="211"/>
      <c r="ET48" s="211"/>
      <c r="EU48" s="211"/>
      <c r="EV48" s="211"/>
      <c r="EW48" s="211"/>
      <c r="EX48" s="211"/>
      <c r="EY48" s="211"/>
      <c r="EZ48" s="211"/>
      <c r="FA48" s="211"/>
      <c r="FB48" s="211"/>
      <c r="FC48" s="211"/>
      <c r="FD48" s="211"/>
      <c r="FE48" s="211"/>
      <c r="FF48" s="211"/>
      <c r="FG48" s="211"/>
      <c r="FH48" s="211"/>
      <c r="FI48" s="211"/>
      <c r="FJ48" s="211"/>
      <c r="FK48" s="211"/>
      <c r="FL48" s="211"/>
      <c r="FM48" s="211"/>
      <c r="FN48" s="211"/>
      <c r="FO48" s="211"/>
      <c r="FP48" s="211"/>
      <c r="FQ48" s="211"/>
      <c r="FR48" s="211"/>
      <c r="FS48" s="211"/>
      <c r="FT48" s="211"/>
      <c r="FU48" s="211"/>
      <c r="FV48" s="211"/>
      <c r="FW48" s="211"/>
      <c r="FX48" s="211"/>
      <c r="FY48" s="211"/>
      <c r="FZ48" s="211"/>
      <c r="GA48" s="211"/>
      <c r="GB48" s="211"/>
      <c r="GC48" s="211"/>
      <c r="GD48" s="211"/>
      <c r="GE48" s="211"/>
      <c r="GF48" s="70"/>
      <c r="GG48" s="70"/>
      <c r="GH48" s="70"/>
      <c r="GI48" s="70"/>
      <c r="GJ48" s="70"/>
      <c r="GK48" s="212"/>
      <c r="GL48" s="212"/>
      <c r="GM48" s="212"/>
      <c r="GN48" s="212"/>
      <c r="GO48" s="70"/>
      <c r="GP48" s="72"/>
      <c r="GQ48" s="72"/>
      <c r="GR48" s="72"/>
      <c r="GS48" s="72"/>
      <c r="GT48" s="72"/>
      <c r="GU48" s="72"/>
      <c r="GV48" s="72"/>
      <c r="GW48" s="117"/>
      <c r="GX48" s="117"/>
      <c r="GY48" s="117"/>
      <c r="GZ48" s="117"/>
      <c r="HA48" s="117"/>
      <c r="HB48" s="117"/>
      <c r="HC48" s="117"/>
      <c r="HD48" s="117"/>
      <c r="HE48" s="71"/>
      <c r="HF48" s="71"/>
      <c r="HG48" s="71"/>
      <c r="HH48" s="71"/>
      <c r="HI48" s="71"/>
      <c r="HJ48" s="71"/>
      <c r="HK48" s="117"/>
      <c r="HL48" s="117"/>
      <c r="HM48" s="117"/>
      <c r="HN48" s="117"/>
      <c r="HO48" s="117"/>
      <c r="HP48" s="117"/>
      <c r="HQ48" s="71"/>
      <c r="HR48" s="71"/>
      <c r="HS48" s="71"/>
      <c r="HT48" s="71"/>
      <c r="HU48" s="71"/>
      <c r="HV48" s="71"/>
    </row>
    <row r="49" s="74" customFormat="true" ht="13.8" hidden="false" customHeight="true" outlineLevel="0" collapsed="false">
      <c r="A49" s="124"/>
      <c r="B49" s="216" t="s">
        <v>187</v>
      </c>
      <c r="C49" s="217"/>
      <c r="D49" s="217"/>
      <c r="E49" s="217"/>
      <c r="F49" s="217"/>
      <c r="G49" s="217"/>
      <c r="H49" s="217"/>
      <c r="I49" s="114" t="s">
        <v>90</v>
      </c>
      <c r="J49" s="114"/>
      <c r="K49" s="114"/>
      <c r="L49" s="114"/>
      <c r="M49" s="114"/>
      <c r="N49" s="114"/>
      <c r="O49" s="112"/>
      <c r="P49" s="112"/>
      <c r="Q49" s="122"/>
      <c r="R49" s="122"/>
      <c r="S49" s="112"/>
      <c r="T49" s="112"/>
      <c r="U49" s="112"/>
      <c r="V49" s="112"/>
      <c r="W49" s="112"/>
      <c r="X49" s="112"/>
      <c r="Y49" s="112"/>
      <c r="Z49" s="112"/>
      <c r="AA49" s="112"/>
      <c r="AB49" s="121"/>
      <c r="AC49" s="121"/>
      <c r="AD49" s="121"/>
      <c r="AE49" s="121"/>
      <c r="AF49" s="121"/>
      <c r="AG49" s="121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121"/>
      <c r="AS49" s="121"/>
      <c r="AT49" s="121"/>
      <c r="AU49" s="121"/>
      <c r="AV49" s="121"/>
      <c r="AW49" s="121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121"/>
      <c r="BI49" s="121"/>
      <c r="BJ49" s="121"/>
      <c r="BK49" s="121"/>
      <c r="BL49" s="121"/>
      <c r="BM49" s="121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121"/>
      <c r="BY49" s="121"/>
      <c r="BZ49" s="121"/>
      <c r="CA49" s="121"/>
      <c r="CB49" s="121"/>
      <c r="CC49" s="121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121"/>
      <c r="CO49" s="121"/>
      <c r="CP49" s="121"/>
      <c r="CQ49" s="121"/>
      <c r="CR49" s="121"/>
      <c r="CS49" s="121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121"/>
      <c r="DE49" s="121"/>
      <c r="DF49" s="121"/>
      <c r="DG49" s="121"/>
      <c r="DH49" s="121"/>
      <c r="DI49" s="121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121"/>
      <c r="DU49" s="121"/>
      <c r="DV49" s="121"/>
      <c r="DW49" s="121"/>
      <c r="DX49" s="121"/>
      <c r="DY49" s="121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77"/>
      <c r="GG49" s="77"/>
      <c r="GH49" s="77"/>
      <c r="GI49" s="77"/>
      <c r="GJ49" s="77"/>
      <c r="GK49" s="83"/>
      <c r="GL49" s="83"/>
      <c r="GM49" s="83"/>
      <c r="GN49" s="83"/>
      <c r="GO49" s="218"/>
      <c r="GP49" s="121"/>
      <c r="GQ49" s="121"/>
      <c r="GR49" s="121"/>
      <c r="GS49" s="121"/>
      <c r="GT49" s="121"/>
      <c r="GU49" s="121"/>
      <c r="GV49" s="121"/>
      <c r="GW49" s="219"/>
      <c r="GX49" s="219"/>
      <c r="GY49" s="219"/>
      <c r="GZ49" s="219"/>
      <c r="HA49" s="219"/>
      <c r="HB49" s="219"/>
      <c r="HC49" s="219"/>
      <c r="HD49" s="219"/>
      <c r="HE49" s="118" t="s">
        <v>90</v>
      </c>
      <c r="HF49" s="118"/>
      <c r="HG49" s="118"/>
      <c r="HH49" s="118"/>
      <c r="HI49" s="118"/>
      <c r="HJ49" s="118"/>
      <c r="HK49" s="219"/>
      <c r="HL49" s="219"/>
      <c r="HM49" s="219"/>
      <c r="HN49" s="219"/>
      <c r="HO49" s="219"/>
      <c r="HP49" s="219"/>
      <c r="HQ49" s="118"/>
      <c r="HR49" s="118"/>
      <c r="HS49" s="118"/>
      <c r="HT49" s="118"/>
      <c r="HU49" s="118"/>
      <c r="HV49" s="118"/>
    </row>
    <row r="50" s="220" customFormat="true" ht="16.5" hidden="false" customHeight="true" outlineLevel="0" collapsed="false">
      <c r="A50" s="130"/>
      <c r="B50" s="216"/>
      <c r="C50" s="86" t="s">
        <v>91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Q50" s="221"/>
      <c r="R50" s="2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1"/>
      <c r="EH50" s="121"/>
      <c r="EI50" s="121"/>
      <c r="EJ50" s="222"/>
      <c r="EK50" s="222"/>
      <c r="EL50" s="222"/>
      <c r="EM50" s="222"/>
      <c r="EN50" s="222"/>
      <c r="EO50" s="222"/>
      <c r="EP50" s="222"/>
      <c r="EQ50" s="222"/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222"/>
      <c r="FF50" s="222"/>
      <c r="FG50" s="222"/>
      <c r="FH50" s="222"/>
      <c r="FI50" s="222"/>
      <c r="FJ50" s="222"/>
      <c r="FK50" s="222"/>
      <c r="FL50" s="222"/>
      <c r="FM50" s="222"/>
      <c r="FN50" s="222"/>
      <c r="FO50" s="222"/>
      <c r="FP50" s="222"/>
      <c r="FQ50" s="222"/>
      <c r="FR50" s="222"/>
      <c r="FS50" s="222"/>
      <c r="FT50" s="222"/>
      <c r="FU50" s="222"/>
      <c r="FV50" s="222"/>
      <c r="FW50" s="222"/>
      <c r="FX50" s="222"/>
      <c r="FY50" s="222"/>
      <c r="FZ50" s="222"/>
      <c r="GA50" s="222"/>
      <c r="GB50" s="222"/>
      <c r="GC50" s="222"/>
      <c r="GD50" s="222"/>
      <c r="GE50" s="222"/>
      <c r="GF50" s="121"/>
      <c r="GG50" s="121"/>
      <c r="GH50" s="121"/>
      <c r="GI50" s="121"/>
      <c r="GJ50" s="121"/>
      <c r="GK50" s="219"/>
      <c r="GL50" s="219"/>
      <c r="GM50" s="219"/>
      <c r="GN50" s="219"/>
      <c r="GO50" s="218"/>
      <c r="GP50" s="121"/>
      <c r="GQ50" s="121"/>
      <c r="GR50" s="121"/>
      <c r="GS50" s="121"/>
      <c r="GT50" s="121"/>
      <c r="GU50" s="121"/>
      <c r="GV50" s="121"/>
      <c r="GW50" s="219"/>
      <c r="GX50" s="219"/>
      <c r="GY50" s="219"/>
      <c r="GZ50" s="219"/>
      <c r="HA50" s="219"/>
      <c r="HB50" s="219"/>
      <c r="HC50" s="219"/>
      <c r="HD50" s="219"/>
      <c r="HE50" s="118"/>
      <c r="HF50" s="118"/>
      <c r="HG50" s="118"/>
      <c r="HH50" s="118"/>
      <c r="HI50" s="118"/>
      <c r="HJ50" s="118"/>
      <c r="HK50" s="219"/>
      <c r="HL50" s="219"/>
      <c r="HM50" s="219"/>
      <c r="HN50" s="219"/>
      <c r="HO50" s="219"/>
      <c r="HP50" s="219"/>
      <c r="HQ50" s="118"/>
      <c r="HR50" s="118"/>
      <c r="HS50" s="118"/>
      <c r="HT50" s="118"/>
      <c r="HU50" s="118"/>
      <c r="HV50" s="118"/>
    </row>
    <row r="51" s="74" customFormat="true" ht="13.8" hidden="false" customHeight="true" outlineLevel="0" collapsed="false">
      <c r="A51" s="124"/>
      <c r="B51" s="216" t="s">
        <v>188</v>
      </c>
      <c r="C51" s="217"/>
      <c r="D51" s="217"/>
      <c r="E51" s="217"/>
      <c r="F51" s="217"/>
      <c r="G51" s="217"/>
      <c r="H51" s="217"/>
      <c r="I51" s="114" t="s">
        <v>93</v>
      </c>
      <c r="J51" s="114"/>
      <c r="K51" s="114"/>
      <c r="L51" s="114"/>
      <c r="M51" s="114"/>
      <c r="N51" s="114"/>
      <c r="O51" s="112"/>
      <c r="P51" s="112"/>
      <c r="Q51" s="122"/>
      <c r="R51" s="122"/>
      <c r="S51" s="112"/>
      <c r="T51" s="112"/>
      <c r="U51" s="112"/>
      <c r="V51" s="112"/>
      <c r="W51" s="112"/>
      <c r="X51" s="112"/>
      <c r="Y51" s="112"/>
      <c r="Z51" s="112"/>
      <c r="AA51" s="112"/>
      <c r="AB51" s="121"/>
      <c r="AC51" s="121"/>
      <c r="AD51" s="121"/>
      <c r="AE51" s="121"/>
      <c r="AF51" s="121"/>
      <c r="AG51" s="121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121"/>
      <c r="AS51" s="121"/>
      <c r="AT51" s="121"/>
      <c r="AU51" s="121"/>
      <c r="AV51" s="121"/>
      <c r="AW51" s="121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121"/>
      <c r="BI51" s="121"/>
      <c r="BJ51" s="121"/>
      <c r="BK51" s="121"/>
      <c r="BL51" s="121"/>
      <c r="BM51" s="121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121"/>
      <c r="BY51" s="121"/>
      <c r="BZ51" s="121"/>
      <c r="CA51" s="121"/>
      <c r="CB51" s="121"/>
      <c r="CC51" s="121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121"/>
      <c r="CO51" s="121"/>
      <c r="CP51" s="121"/>
      <c r="CQ51" s="121"/>
      <c r="CR51" s="121"/>
      <c r="CS51" s="121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121"/>
      <c r="DE51" s="121"/>
      <c r="DF51" s="121"/>
      <c r="DG51" s="121"/>
      <c r="DH51" s="121"/>
      <c r="DI51" s="121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121"/>
      <c r="DU51" s="121"/>
      <c r="DV51" s="121"/>
      <c r="DW51" s="121"/>
      <c r="DX51" s="121"/>
      <c r="DY51" s="121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77"/>
      <c r="GG51" s="77"/>
      <c r="GH51" s="77"/>
      <c r="GI51" s="77"/>
      <c r="GJ51" s="77"/>
      <c r="GK51" s="83"/>
      <c r="GL51" s="83"/>
      <c r="GM51" s="83"/>
      <c r="GN51" s="83"/>
      <c r="GO51" s="218"/>
      <c r="GP51" s="121"/>
      <c r="GQ51" s="121"/>
      <c r="GR51" s="121"/>
      <c r="GS51" s="121"/>
      <c r="GT51" s="121"/>
      <c r="GU51" s="121"/>
      <c r="GV51" s="121"/>
      <c r="GW51" s="219"/>
      <c r="GX51" s="219"/>
      <c r="GY51" s="219"/>
      <c r="GZ51" s="219"/>
      <c r="HA51" s="219"/>
      <c r="HB51" s="219"/>
      <c r="HC51" s="219"/>
      <c r="HD51" s="219"/>
      <c r="HE51" s="118"/>
      <c r="HF51" s="118"/>
      <c r="HG51" s="118"/>
      <c r="HH51" s="118"/>
      <c r="HI51" s="118"/>
      <c r="HJ51" s="118"/>
      <c r="HK51" s="219"/>
      <c r="HL51" s="219"/>
      <c r="HM51" s="219"/>
      <c r="HN51" s="219"/>
      <c r="HO51" s="219"/>
      <c r="HP51" s="219"/>
      <c r="HQ51" s="118" t="s">
        <v>93</v>
      </c>
      <c r="HR51" s="118"/>
      <c r="HS51" s="118"/>
      <c r="HT51" s="118"/>
      <c r="HU51" s="118"/>
      <c r="HV51" s="118"/>
    </row>
    <row r="52" s="220" customFormat="true" ht="16.5" hidden="false" customHeight="true" outlineLevel="0" collapsed="false">
      <c r="A52" s="130"/>
      <c r="C52" s="86" t="s">
        <v>91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Q52" s="221"/>
      <c r="R52" s="2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222"/>
      <c r="EK52" s="222"/>
      <c r="EL52" s="222"/>
      <c r="EM52" s="222"/>
      <c r="EN52" s="222"/>
      <c r="EO52" s="222"/>
      <c r="EP52" s="222"/>
      <c r="EQ52" s="222"/>
      <c r="ER52" s="222"/>
      <c r="ES52" s="222"/>
      <c r="ET52" s="222"/>
      <c r="EU52" s="222"/>
      <c r="EV52" s="222"/>
      <c r="EW52" s="222"/>
      <c r="EX52" s="222"/>
      <c r="EY52" s="222"/>
      <c r="EZ52" s="222"/>
      <c r="FA52" s="222"/>
      <c r="FB52" s="222"/>
      <c r="FC52" s="222"/>
      <c r="FD52" s="222"/>
      <c r="FE52" s="222"/>
      <c r="FF52" s="222"/>
      <c r="FG52" s="222"/>
      <c r="FH52" s="222"/>
      <c r="FI52" s="222"/>
      <c r="FJ52" s="222"/>
      <c r="FK52" s="222"/>
      <c r="FL52" s="222"/>
      <c r="FM52" s="222"/>
      <c r="FN52" s="222"/>
      <c r="FO52" s="222"/>
      <c r="FP52" s="222"/>
      <c r="FQ52" s="222"/>
      <c r="FR52" s="222"/>
      <c r="FS52" s="222"/>
      <c r="FT52" s="222"/>
      <c r="FU52" s="222"/>
      <c r="FV52" s="222"/>
      <c r="FW52" s="222"/>
      <c r="FX52" s="222"/>
      <c r="FY52" s="222"/>
      <c r="FZ52" s="222"/>
      <c r="GA52" s="222"/>
      <c r="GB52" s="222"/>
      <c r="GC52" s="222"/>
      <c r="GD52" s="222"/>
      <c r="GE52" s="222"/>
      <c r="GF52" s="121"/>
      <c r="GG52" s="121"/>
      <c r="GH52" s="121"/>
      <c r="GI52" s="121"/>
      <c r="GJ52" s="121"/>
      <c r="GK52" s="219"/>
      <c r="GL52" s="219"/>
      <c r="GM52" s="219"/>
      <c r="GN52" s="219"/>
      <c r="GO52" s="218"/>
      <c r="GP52" s="121"/>
      <c r="GQ52" s="121"/>
      <c r="GR52" s="121"/>
      <c r="GS52" s="121"/>
      <c r="GT52" s="121"/>
      <c r="GU52" s="121"/>
      <c r="GV52" s="121"/>
      <c r="GW52" s="219"/>
      <c r="GX52" s="219"/>
      <c r="GY52" s="219"/>
      <c r="GZ52" s="219"/>
      <c r="HA52" s="219"/>
      <c r="HB52" s="219"/>
      <c r="HC52" s="219"/>
      <c r="HD52" s="219"/>
      <c r="HE52" s="118"/>
      <c r="HF52" s="118"/>
      <c r="HG52" s="118"/>
      <c r="HH52" s="118"/>
      <c r="HI52" s="118"/>
      <c r="HJ52" s="118"/>
      <c r="HK52" s="219"/>
      <c r="HL52" s="219"/>
      <c r="HM52" s="219"/>
      <c r="HN52" s="219"/>
      <c r="HO52" s="219"/>
      <c r="HP52" s="219"/>
      <c r="HQ52" s="118"/>
      <c r="HR52" s="118"/>
      <c r="HS52" s="118"/>
      <c r="HT52" s="118"/>
      <c r="HU52" s="118"/>
      <c r="HV52" s="118"/>
    </row>
    <row r="54" s="112" customFormat="true" ht="15" hidden="false" customHeight="false" outlineLevel="0" collapsed="false">
      <c r="A54" s="123"/>
    </row>
    <row r="55" s="112" customFormat="true" ht="15" hidden="false" customHeight="false" outlineLevel="0" collapsed="false">
      <c r="A55" s="123"/>
    </row>
    <row r="56" s="112" customFormat="true" ht="15" hidden="false" customHeight="false" outlineLevel="0" collapsed="false">
      <c r="A56" s="123"/>
    </row>
    <row r="57" s="112" customFormat="true" ht="15" hidden="false" customHeight="false" outlineLevel="0" collapsed="false">
      <c r="A57" s="123"/>
    </row>
    <row r="58" s="112" customFormat="true" ht="15" hidden="false" customHeight="false" outlineLevel="0" collapsed="false">
      <c r="A58" s="123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</sheetData>
  <mergeCells count="4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4:O44"/>
    <mergeCell ref="C46:O46"/>
    <mergeCell ref="C49:H49"/>
    <mergeCell ref="I49:N49"/>
    <mergeCell ref="C50:N50"/>
    <mergeCell ref="C51:H51"/>
    <mergeCell ref="I51:N51"/>
    <mergeCell ref="C52:N5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60" activeCellId="0" sqref="E60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6.71"/>
    <col collapsed="false" customWidth="true" hidden="false" outlineLevel="0" max="2" min="2" style="66" width="22.29"/>
    <col collapsed="false" customWidth="true" hidden="false" outlineLevel="0" max="3" min="3" style="66" width="34.29"/>
    <col collapsed="false" customWidth="true" hidden="false" outlineLevel="0" max="8" min="4" style="66" width="19.86"/>
    <col collapsed="false" customWidth="true" hidden="true" outlineLevel="0" max="13" min="9" style="67" width="113.71"/>
    <col collapsed="false" customWidth="true" hidden="true" outlineLevel="0" max="19" min="14" style="68" width="136"/>
    <col collapsed="false" customWidth="true" hidden="true" outlineLevel="0" max="26" min="20" style="69" width="155.85"/>
    <col collapsed="false" customWidth="true" hidden="true" outlineLevel="0" max="27" min="27" style="70" width="162.57"/>
    <col collapsed="false" customWidth="true" hidden="true" outlineLevel="0" max="30" min="28" style="71" width="56.57"/>
    <col collapsed="false" customWidth="true" hidden="true" outlineLevel="0" max="32" min="31" style="72" width="54.14"/>
    <col collapsed="false" customWidth="true" hidden="true" outlineLevel="0" max="40" min="33" style="71" width="79.42"/>
    <col collapsed="false" customWidth="true" hidden="true" outlineLevel="0" max="44" min="41" style="72" width="83.14"/>
    <col collapsed="false" customWidth="true" hidden="true" outlineLevel="0" max="48" min="45" style="71" width="79.42"/>
    <col collapsed="false" customWidth="true" hidden="true" outlineLevel="0" max="50" min="49" style="72" width="54.14"/>
    <col collapsed="false" customWidth="true" hidden="true" outlineLevel="0" max="54" min="51" style="71" width="79.42"/>
    <col collapsed="false" customWidth="true" hidden="true" outlineLevel="0" max="56" min="55" style="72" width="54.14"/>
    <col collapsed="false" customWidth="true" hidden="true" outlineLevel="0" max="60" min="57" style="71" width="79.42"/>
    <col collapsed="false" customWidth="true" hidden="true" outlineLevel="0" max="62" min="61" style="72" width="54.14"/>
    <col collapsed="false" customWidth="true" hidden="true" outlineLevel="0" max="66" min="63" style="71" width="79.42"/>
    <col collapsed="false" customWidth="false" hidden="false" outlineLevel="0" max="16384" min="67" style="66" width="9.14"/>
  </cols>
  <sheetData>
    <row r="1" customFormat="false" ht="11.25" hidden="false" customHeight="false" outlineLevel="0" collapsed="false">
      <c r="H1" s="73" t="s">
        <v>40</v>
      </c>
    </row>
    <row r="2" customFormat="false" ht="11.25" hidden="false" customHeight="false" outlineLevel="0" collapsed="false">
      <c r="A2" s="74"/>
      <c r="B2" s="74"/>
      <c r="C2" s="74"/>
      <c r="D2" s="74"/>
      <c r="E2" s="74"/>
      <c r="F2" s="74"/>
      <c r="G2" s="74"/>
      <c r="H2" s="75" t="s">
        <v>41</v>
      </c>
    </row>
    <row r="3" customFormat="false" ht="11.25" hidden="false" customHeight="false" outlineLevel="0" collapsed="false">
      <c r="A3" s="74"/>
      <c r="B3" s="74"/>
      <c r="C3" s="74"/>
      <c r="D3" s="74"/>
      <c r="E3" s="74"/>
      <c r="F3" s="74"/>
      <c r="G3" s="74"/>
      <c r="H3" s="73"/>
    </row>
    <row r="4" customFormat="false" ht="11.25" hidden="false" customHeight="true" outlineLevel="0" collapsed="false">
      <c r="A4" s="74"/>
      <c r="B4" s="74" t="s">
        <v>42</v>
      </c>
      <c r="C4" s="76" t="s">
        <v>43</v>
      </c>
      <c r="D4" s="76"/>
      <c r="E4" s="76"/>
      <c r="F4" s="76"/>
      <c r="G4" s="76"/>
      <c r="H4" s="74"/>
      <c r="I4" s="77" t="s">
        <v>43</v>
      </c>
      <c r="J4" s="77"/>
      <c r="K4" s="77"/>
      <c r="L4" s="77"/>
      <c r="M4" s="77"/>
    </row>
    <row r="5" customFormat="false" ht="10.5" hidden="false" customHeight="true" outlineLevel="0" collapsed="false">
      <c r="A5" s="74"/>
      <c r="B5" s="74"/>
      <c r="C5" s="78" t="s">
        <v>44</v>
      </c>
      <c r="D5" s="78"/>
      <c r="E5" s="78"/>
      <c r="F5" s="78"/>
      <c r="G5" s="78"/>
      <c r="H5" s="74"/>
    </row>
    <row r="6" customFormat="false" ht="17.25" hidden="false" customHeight="true" outlineLevel="0" collapsed="false">
      <c r="A6" s="74"/>
      <c r="B6" s="74" t="s">
        <v>45</v>
      </c>
      <c r="C6" s="79"/>
      <c r="D6" s="79"/>
      <c r="E6" s="79"/>
      <c r="F6" s="79"/>
      <c r="G6" s="79"/>
      <c r="H6" s="74"/>
    </row>
    <row r="7" customFormat="false" ht="17.25" hidden="false" customHeight="true" outlineLevel="0" collapsed="false">
      <c r="A7" s="74"/>
      <c r="B7" s="74"/>
      <c r="C7" s="79"/>
      <c r="D7" s="79"/>
      <c r="E7" s="79"/>
      <c r="F7" s="79"/>
      <c r="G7" s="79"/>
      <c r="H7" s="74"/>
    </row>
    <row r="8" customFormat="false" ht="17.25" hidden="false" customHeight="true" outlineLevel="0" collapsed="false">
      <c r="A8" s="74"/>
      <c r="B8" s="80" t="s">
        <v>195</v>
      </c>
      <c r="C8" s="79"/>
      <c r="D8" s="79"/>
      <c r="E8" s="79"/>
      <c r="F8" s="79"/>
      <c r="G8" s="79"/>
      <c r="H8" s="74"/>
    </row>
    <row r="9" customFormat="false" ht="17.25" hidden="false" customHeight="true" outlineLevel="0" collapsed="false">
      <c r="A9" s="74"/>
      <c r="B9" s="74"/>
      <c r="C9" s="79"/>
      <c r="D9" s="79"/>
      <c r="E9" s="79"/>
      <c r="F9" s="79"/>
      <c r="G9" s="79"/>
      <c r="H9" s="74"/>
    </row>
    <row r="10" customFormat="false" ht="11.25" hidden="false" customHeight="true" outlineLevel="0" collapsed="false">
      <c r="A10" s="81"/>
      <c r="B10" s="81"/>
      <c r="C10" s="78" t="s">
        <v>47</v>
      </c>
      <c r="D10" s="78"/>
      <c r="E10" s="78"/>
      <c r="F10" s="78"/>
      <c r="G10" s="78"/>
      <c r="H10" s="81"/>
    </row>
    <row r="11" customFormat="false" ht="11.25" hidden="false" customHeight="true" outlineLevel="0" collapsed="false">
      <c r="A11" s="81"/>
      <c r="B11" s="81"/>
      <c r="C11" s="79"/>
      <c r="D11" s="79"/>
      <c r="E11" s="79"/>
      <c r="F11" s="79"/>
      <c r="G11" s="79"/>
      <c r="H11" s="81"/>
    </row>
    <row r="12" customFormat="false" ht="17.35" hidden="false" customHeight="false" outlineLevel="0" collapsed="false">
      <c r="A12" s="81"/>
      <c r="B12" s="82" t="s">
        <v>196</v>
      </c>
      <c r="C12" s="82"/>
      <c r="D12" s="82"/>
      <c r="E12" s="82"/>
      <c r="F12" s="82"/>
      <c r="G12" s="82"/>
      <c r="H12" s="81"/>
    </row>
    <row r="13" customFormat="false" ht="11.25" hidden="false" customHeight="true" outlineLevel="0" collapsed="false">
      <c r="A13" s="81"/>
      <c r="B13" s="81"/>
      <c r="C13" s="79"/>
      <c r="D13" s="79"/>
      <c r="E13" s="79"/>
      <c r="F13" s="79"/>
      <c r="G13" s="79"/>
      <c r="H13" s="81"/>
    </row>
    <row r="14" customFormat="false" ht="11.25" hidden="false" customHeight="true" outlineLevel="0" collapsed="false">
      <c r="A14" s="81"/>
      <c r="B14" s="81"/>
      <c r="C14" s="79"/>
      <c r="D14" s="79"/>
      <c r="E14" s="79"/>
      <c r="F14" s="79"/>
      <c r="G14" s="79"/>
      <c r="H14" s="81"/>
    </row>
    <row r="15" customFormat="false" ht="11.25" hidden="false" customHeight="true" outlineLevel="0" collapsed="false">
      <c r="A15" s="81"/>
      <c r="B15" s="81"/>
      <c r="C15" s="79"/>
      <c r="D15" s="79"/>
      <c r="E15" s="79"/>
      <c r="F15" s="79"/>
      <c r="G15" s="79"/>
      <c r="H15" s="81"/>
    </row>
    <row r="16" customFormat="false" ht="11.25" hidden="false" customHeight="true" outlineLevel="0" collapsed="false">
      <c r="A16" s="83"/>
      <c r="B16" s="84" t="s">
        <v>197</v>
      </c>
      <c r="C16" s="84"/>
      <c r="D16" s="84"/>
      <c r="E16" s="84"/>
      <c r="F16" s="84"/>
      <c r="G16" s="84"/>
      <c r="H16" s="83"/>
      <c r="N16" s="84" t="s">
        <v>197</v>
      </c>
      <c r="O16" s="84"/>
      <c r="P16" s="84"/>
      <c r="Q16" s="84"/>
      <c r="R16" s="84"/>
      <c r="S16" s="84"/>
    </row>
    <row r="17" customFormat="false" ht="13.5" hidden="false" customHeight="true" outlineLevel="0" collapsed="false">
      <c r="A17" s="85"/>
      <c r="B17" s="86" t="s">
        <v>50</v>
      </c>
      <c r="C17" s="86"/>
      <c r="D17" s="86"/>
      <c r="E17" s="86"/>
      <c r="F17" s="86"/>
      <c r="G17" s="86"/>
      <c r="H17" s="85"/>
    </row>
    <row r="18" customFormat="false" ht="9.75" hidden="false" customHeight="true" outlineLevel="0" collapsed="false">
      <c r="A18" s="74"/>
      <c r="B18" s="74"/>
      <c r="C18" s="74"/>
      <c r="D18" s="87"/>
      <c r="E18" s="87"/>
      <c r="F18" s="87"/>
      <c r="G18" s="88"/>
      <c r="H18" s="88"/>
    </row>
    <row r="19" customFormat="false" ht="11.25" hidden="false" customHeight="true" outlineLevel="0" collapsed="false">
      <c r="A19" s="89"/>
      <c r="B19" s="83" t="s">
        <v>198</v>
      </c>
      <c r="C19" s="83"/>
      <c r="D19" s="83"/>
      <c r="E19" s="83"/>
      <c r="F19" s="83"/>
      <c r="G19" s="83"/>
      <c r="H19" s="83"/>
      <c r="T19" s="83" t="s">
        <v>198</v>
      </c>
      <c r="U19" s="83"/>
      <c r="V19" s="83"/>
      <c r="W19" s="83"/>
      <c r="X19" s="83"/>
      <c r="Y19" s="83"/>
      <c r="Z19" s="83"/>
    </row>
    <row r="20" customFormat="false" ht="9.75" hidden="false" customHeight="true" outlineLevel="0" collapsed="false">
      <c r="A20" s="74"/>
      <c r="B20" s="74"/>
      <c r="C20" s="74"/>
      <c r="D20" s="79"/>
      <c r="E20" s="79"/>
      <c r="F20" s="79"/>
      <c r="G20" s="79"/>
      <c r="H20" s="79"/>
    </row>
    <row r="21" customFormat="false" ht="16.5" hidden="false" customHeight="true" outlineLevel="0" collapsed="false">
      <c r="A21" s="90" t="s">
        <v>10</v>
      </c>
      <c r="B21" s="90" t="s">
        <v>52</v>
      </c>
      <c r="C21" s="90" t="s">
        <v>53</v>
      </c>
      <c r="D21" s="90" t="s">
        <v>54</v>
      </c>
      <c r="E21" s="90"/>
      <c r="F21" s="90"/>
      <c r="G21" s="90"/>
      <c r="H21" s="90"/>
      <c r="I21" s="91"/>
    </row>
    <row r="22" customFormat="false" ht="58.5" hidden="false" customHeight="true" outlineLevel="0" collapsed="false">
      <c r="A22" s="90"/>
      <c r="B22" s="90"/>
      <c r="C22" s="90"/>
      <c r="D22" s="90" t="s">
        <v>55</v>
      </c>
      <c r="E22" s="90" t="s">
        <v>56</v>
      </c>
      <c r="F22" s="90" t="s">
        <v>57</v>
      </c>
      <c r="G22" s="90" t="s">
        <v>58</v>
      </c>
      <c r="H22" s="90" t="s">
        <v>59</v>
      </c>
      <c r="I22" s="91"/>
    </row>
    <row r="23" customFormat="false" ht="3.75" hidden="false" customHeight="true" outlineLevel="0" collapsed="false">
      <c r="A23" s="90"/>
      <c r="B23" s="90"/>
      <c r="C23" s="90"/>
      <c r="D23" s="90"/>
      <c r="E23" s="90"/>
      <c r="F23" s="90"/>
      <c r="G23" s="90"/>
      <c r="H23" s="90"/>
      <c r="I23" s="91"/>
    </row>
    <row r="24" customFormat="false" ht="11.25" hidden="false" customHeight="false" outlineLevel="0" collapsed="false">
      <c r="A24" s="92" t="n">
        <v>1</v>
      </c>
      <c r="B24" s="92" t="n">
        <v>2</v>
      </c>
      <c r="C24" s="92" t="n">
        <v>3</v>
      </c>
      <c r="D24" s="92" t="n">
        <v>4</v>
      </c>
      <c r="E24" s="92" t="n">
        <v>5</v>
      </c>
      <c r="F24" s="92" t="n">
        <v>6</v>
      </c>
      <c r="G24" s="92" t="n">
        <v>7</v>
      </c>
      <c r="H24" s="92" t="n">
        <v>8</v>
      </c>
      <c r="I24" s="91"/>
    </row>
    <row r="25" s="100" customFormat="true" ht="13.8" hidden="false" customHeight="true" outlineLevel="0" collapsed="false">
      <c r="A25" s="93" t="s">
        <v>60</v>
      </c>
      <c r="B25" s="93"/>
      <c r="C25" s="93"/>
      <c r="D25" s="93"/>
      <c r="E25" s="93"/>
      <c r="F25" s="93"/>
      <c r="G25" s="93"/>
      <c r="H25" s="93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7" t="s">
        <v>60</v>
      </c>
      <c r="AB25" s="98"/>
      <c r="AC25" s="98"/>
      <c r="AD25" s="98"/>
      <c r="AE25" s="99"/>
      <c r="AF25" s="99"/>
      <c r="AG25" s="98"/>
      <c r="AH25" s="98"/>
      <c r="AI25" s="98"/>
      <c r="AJ25" s="98"/>
      <c r="AK25" s="98"/>
      <c r="AL25" s="98"/>
      <c r="AM25" s="98"/>
      <c r="AN25" s="98"/>
      <c r="AO25" s="99"/>
      <c r="AP25" s="99"/>
      <c r="AQ25" s="99"/>
      <c r="AR25" s="99"/>
      <c r="AS25" s="98"/>
      <c r="AT25" s="98"/>
      <c r="AU25" s="98"/>
      <c r="AV25" s="98"/>
      <c r="AW25" s="99"/>
      <c r="AX25" s="99"/>
      <c r="AY25" s="98"/>
      <c r="AZ25" s="98"/>
      <c r="BA25" s="98"/>
      <c r="BB25" s="98"/>
      <c r="BC25" s="99"/>
      <c r="BD25" s="99"/>
      <c r="BE25" s="98"/>
      <c r="BF25" s="98"/>
      <c r="BG25" s="98"/>
      <c r="BH25" s="98"/>
      <c r="BI25" s="99"/>
      <c r="BJ25" s="99"/>
      <c r="BK25" s="98"/>
      <c r="BL25" s="98"/>
      <c r="BM25" s="98"/>
      <c r="BN25" s="98"/>
    </row>
    <row r="26" s="100" customFormat="true" ht="13.8" hidden="false" customHeight="false" outlineLevel="0" collapsed="false">
      <c r="A26" s="101" t="s">
        <v>61</v>
      </c>
      <c r="B26" s="102" t="s">
        <v>62</v>
      </c>
      <c r="C26" s="102" t="s">
        <v>63</v>
      </c>
      <c r="D26" s="103"/>
      <c r="E26" s="103" t="n">
        <v>6691.92</v>
      </c>
      <c r="F26" s="103" t="n">
        <v>30952.88</v>
      </c>
      <c r="G26" s="103"/>
      <c r="H26" s="103" t="n">
        <v>37644.8</v>
      </c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7"/>
      <c r="AB26" s="98"/>
      <c r="AC26" s="98"/>
      <c r="AD26" s="98"/>
      <c r="AE26" s="99"/>
      <c r="AF26" s="99"/>
      <c r="AG26" s="98"/>
      <c r="AH26" s="98"/>
      <c r="AI26" s="98"/>
      <c r="AJ26" s="98"/>
      <c r="AK26" s="98"/>
      <c r="AL26" s="98"/>
      <c r="AM26" s="98"/>
      <c r="AN26" s="98"/>
      <c r="AO26" s="99"/>
      <c r="AP26" s="99"/>
      <c r="AQ26" s="99"/>
      <c r="AR26" s="99"/>
      <c r="AS26" s="98"/>
      <c r="AT26" s="98"/>
      <c r="AU26" s="98"/>
      <c r="AV26" s="98"/>
      <c r="AW26" s="99"/>
      <c r="AX26" s="99"/>
      <c r="AY26" s="98"/>
      <c r="AZ26" s="98"/>
      <c r="BA26" s="98"/>
      <c r="BB26" s="98"/>
      <c r="BC26" s="99"/>
      <c r="BD26" s="99"/>
      <c r="BE26" s="98"/>
      <c r="BF26" s="98"/>
      <c r="BG26" s="98"/>
      <c r="BH26" s="98"/>
      <c r="BI26" s="99"/>
      <c r="BJ26" s="99"/>
      <c r="BK26" s="98"/>
      <c r="BL26" s="98"/>
      <c r="BM26" s="98"/>
      <c r="BN26" s="98"/>
    </row>
    <row r="27" s="100" customFormat="true" ht="19.4" hidden="false" customHeight="true" outlineLevel="0" collapsed="false">
      <c r="A27" s="104"/>
      <c r="B27" s="105" t="s">
        <v>64</v>
      </c>
      <c r="C27" s="105"/>
      <c r="D27" s="106"/>
      <c r="E27" s="106" t="n">
        <v>6691.92</v>
      </c>
      <c r="F27" s="107" t="n">
        <v>30952.88</v>
      </c>
      <c r="G27" s="107"/>
      <c r="H27" s="107" t="n">
        <v>37644.8</v>
      </c>
      <c r="I27" s="94"/>
      <c r="J27" s="94"/>
      <c r="K27" s="94"/>
      <c r="L27" s="94"/>
      <c r="M27" s="94"/>
      <c r="N27" s="95"/>
      <c r="O27" s="95"/>
      <c r="P27" s="95"/>
      <c r="Q27" s="95"/>
      <c r="R27" s="95"/>
      <c r="S27" s="95"/>
      <c r="T27" s="96"/>
      <c r="U27" s="96"/>
      <c r="V27" s="96"/>
      <c r="W27" s="96"/>
      <c r="X27" s="96"/>
      <c r="Y27" s="96"/>
      <c r="Z27" s="96"/>
      <c r="AA27" s="97"/>
      <c r="AB27" s="108" t="s">
        <v>64</v>
      </c>
      <c r="AC27" s="98"/>
      <c r="AD27" s="98"/>
      <c r="AE27" s="99"/>
      <c r="AF27" s="99"/>
      <c r="AG27" s="98"/>
      <c r="AH27" s="98"/>
      <c r="AI27" s="98"/>
      <c r="AJ27" s="98"/>
      <c r="AK27" s="98"/>
      <c r="AL27" s="98"/>
      <c r="AM27" s="98"/>
      <c r="AN27" s="98"/>
      <c r="AO27" s="99"/>
      <c r="AP27" s="99"/>
      <c r="AQ27" s="99"/>
      <c r="AR27" s="99"/>
      <c r="AS27" s="98"/>
      <c r="AT27" s="98"/>
      <c r="AU27" s="98"/>
      <c r="AV27" s="98"/>
      <c r="AW27" s="99"/>
      <c r="AX27" s="99"/>
      <c r="AY27" s="98"/>
      <c r="AZ27" s="98"/>
      <c r="BA27" s="98"/>
      <c r="BB27" s="98"/>
      <c r="BC27" s="99"/>
      <c r="BD27" s="99"/>
      <c r="BE27" s="98"/>
      <c r="BF27" s="98"/>
      <c r="BG27" s="98"/>
      <c r="BH27" s="98"/>
      <c r="BI27" s="99"/>
      <c r="BJ27" s="99"/>
      <c r="BK27" s="98"/>
      <c r="BL27" s="98"/>
      <c r="BM27" s="98"/>
      <c r="BN27" s="98"/>
    </row>
    <row r="28" s="100" customFormat="true" ht="13.8" hidden="false" customHeight="true" outlineLevel="0" collapsed="false">
      <c r="A28" s="93" t="s">
        <v>65</v>
      </c>
      <c r="B28" s="93"/>
      <c r="C28" s="93"/>
      <c r="D28" s="93"/>
      <c r="E28" s="93"/>
      <c r="F28" s="93"/>
      <c r="G28" s="93"/>
      <c r="H28" s="93"/>
      <c r="I28" s="94"/>
      <c r="J28" s="94"/>
      <c r="K28" s="94"/>
      <c r="L28" s="94"/>
      <c r="M28" s="94"/>
      <c r="N28" s="95"/>
      <c r="O28" s="95"/>
      <c r="P28" s="95"/>
      <c r="Q28" s="95"/>
      <c r="R28" s="95"/>
      <c r="S28" s="95"/>
      <c r="T28" s="96"/>
      <c r="U28" s="96"/>
      <c r="V28" s="96"/>
      <c r="W28" s="96"/>
      <c r="X28" s="96"/>
      <c r="Y28" s="96"/>
      <c r="Z28" s="96"/>
      <c r="AA28" s="97" t="s">
        <v>65</v>
      </c>
      <c r="AB28" s="108"/>
      <c r="AC28" s="98"/>
      <c r="AD28" s="98"/>
      <c r="AE28" s="99"/>
      <c r="AF28" s="99"/>
      <c r="AG28" s="98"/>
      <c r="AH28" s="98"/>
      <c r="AI28" s="98"/>
      <c r="AJ28" s="98"/>
      <c r="AK28" s="98"/>
      <c r="AL28" s="98"/>
      <c r="AM28" s="98"/>
      <c r="AN28" s="98"/>
      <c r="AO28" s="99"/>
      <c r="AP28" s="99"/>
      <c r="AQ28" s="99"/>
      <c r="AR28" s="99"/>
      <c r="AS28" s="98"/>
      <c r="AT28" s="98"/>
      <c r="AU28" s="98"/>
      <c r="AV28" s="98"/>
      <c r="AW28" s="99"/>
      <c r="AX28" s="99"/>
      <c r="AY28" s="98"/>
      <c r="AZ28" s="98"/>
      <c r="BA28" s="98"/>
      <c r="BB28" s="98"/>
      <c r="BC28" s="99"/>
      <c r="BD28" s="99"/>
      <c r="BE28" s="98"/>
      <c r="BF28" s="98"/>
      <c r="BG28" s="98"/>
      <c r="BH28" s="98"/>
      <c r="BI28" s="99"/>
      <c r="BJ28" s="99"/>
      <c r="BK28" s="98"/>
      <c r="BL28" s="98"/>
      <c r="BM28" s="98"/>
      <c r="BN28" s="98"/>
    </row>
    <row r="29" s="100" customFormat="true" ht="13.8" hidden="false" customHeight="true" outlineLevel="0" collapsed="false">
      <c r="A29" s="104"/>
      <c r="B29" s="109" t="s">
        <v>66</v>
      </c>
      <c r="C29" s="109"/>
      <c r="D29" s="106"/>
      <c r="E29" s="106" t="n">
        <v>6691.92</v>
      </c>
      <c r="F29" s="107" t="n">
        <v>30952.88</v>
      </c>
      <c r="G29" s="107"/>
      <c r="H29" s="107" t="n">
        <v>37644.8</v>
      </c>
      <c r="I29" s="94"/>
      <c r="J29" s="94"/>
      <c r="K29" s="94"/>
      <c r="L29" s="94"/>
      <c r="M29" s="94"/>
      <c r="N29" s="95"/>
      <c r="O29" s="95"/>
      <c r="P29" s="95"/>
      <c r="Q29" s="95"/>
      <c r="R29" s="95"/>
      <c r="S29" s="95"/>
      <c r="T29" s="96"/>
      <c r="U29" s="96"/>
      <c r="V29" s="96"/>
      <c r="W29" s="96"/>
      <c r="X29" s="96"/>
      <c r="Y29" s="96"/>
      <c r="Z29" s="96"/>
      <c r="AA29" s="97"/>
      <c r="AB29" s="108"/>
      <c r="AC29" s="110" t="s">
        <v>66</v>
      </c>
      <c r="AD29" s="98"/>
      <c r="AE29" s="99"/>
      <c r="AF29" s="99"/>
      <c r="AG29" s="98"/>
      <c r="AH29" s="98"/>
      <c r="AI29" s="98"/>
      <c r="AJ29" s="98"/>
      <c r="AK29" s="98"/>
      <c r="AL29" s="98"/>
      <c r="AM29" s="98"/>
      <c r="AN29" s="98"/>
      <c r="AO29" s="99"/>
      <c r="AP29" s="99"/>
      <c r="AQ29" s="99"/>
      <c r="AR29" s="99"/>
      <c r="AS29" s="98"/>
      <c r="AT29" s="98"/>
      <c r="AU29" s="98"/>
      <c r="AV29" s="98"/>
      <c r="AW29" s="99"/>
      <c r="AX29" s="99"/>
      <c r="AY29" s="98"/>
      <c r="AZ29" s="98"/>
      <c r="BA29" s="98"/>
      <c r="BB29" s="98"/>
      <c r="BC29" s="99"/>
      <c r="BD29" s="99"/>
      <c r="BE29" s="98"/>
      <c r="BF29" s="98"/>
      <c r="BG29" s="98"/>
      <c r="BH29" s="98"/>
      <c r="BI29" s="99"/>
      <c r="BJ29" s="99"/>
      <c r="BK29" s="98"/>
      <c r="BL29" s="98"/>
      <c r="BM29" s="98"/>
      <c r="BN29" s="98"/>
    </row>
    <row r="30" s="100" customFormat="true" ht="13.8" hidden="false" customHeight="true" outlineLevel="0" collapsed="false">
      <c r="A30" s="93" t="s">
        <v>67</v>
      </c>
      <c r="B30" s="93"/>
      <c r="C30" s="93"/>
      <c r="D30" s="93"/>
      <c r="E30" s="93"/>
      <c r="F30" s="93"/>
      <c r="G30" s="93"/>
      <c r="H30" s="93"/>
      <c r="I30" s="94"/>
      <c r="J30" s="94"/>
      <c r="K30" s="94"/>
      <c r="L30" s="94"/>
      <c r="M30" s="94"/>
      <c r="N30" s="95"/>
      <c r="O30" s="95"/>
      <c r="P30" s="95"/>
      <c r="Q30" s="95"/>
      <c r="R30" s="95"/>
      <c r="S30" s="95"/>
      <c r="T30" s="96"/>
      <c r="U30" s="96"/>
      <c r="V30" s="96"/>
      <c r="W30" s="96"/>
      <c r="X30" s="96"/>
      <c r="Y30" s="96"/>
      <c r="Z30" s="96"/>
      <c r="AA30" s="97" t="s">
        <v>67</v>
      </c>
      <c r="AB30" s="108"/>
      <c r="AC30" s="110"/>
      <c r="AD30" s="98"/>
      <c r="AE30" s="99"/>
      <c r="AF30" s="99"/>
      <c r="AG30" s="98"/>
      <c r="AH30" s="98"/>
      <c r="AI30" s="98"/>
      <c r="AJ30" s="98"/>
      <c r="AK30" s="98"/>
      <c r="AL30" s="98"/>
      <c r="AM30" s="98"/>
      <c r="AN30" s="98"/>
      <c r="AO30" s="99"/>
      <c r="AP30" s="99"/>
      <c r="AQ30" s="99"/>
      <c r="AR30" s="99"/>
      <c r="AS30" s="98"/>
      <c r="AT30" s="98"/>
      <c r="AU30" s="98"/>
      <c r="AV30" s="98"/>
      <c r="AW30" s="99"/>
      <c r="AX30" s="99"/>
      <c r="AY30" s="98"/>
      <c r="AZ30" s="98"/>
      <c r="BA30" s="98"/>
      <c r="BB30" s="98"/>
      <c r="BC30" s="99"/>
      <c r="BD30" s="99"/>
      <c r="BE30" s="98"/>
      <c r="BF30" s="98"/>
      <c r="BG30" s="98"/>
      <c r="BH30" s="98"/>
      <c r="BI30" s="99"/>
      <c r="BJ30" s="99"/>
      <c r="BK30" s="98"/>
      <c r="BL30" s="98"/>
      <c r="BM30" s="98"/>
      <c r="BN30" s="98"/>
    </row>
    <row r="31" s="100" customFormat="true" ht="13.8" hidden="false" customHeight="true" outlineLevel="0" collapsed="false">
      <c r="A31" s="104"/>
      <c r="B31" s="109" t="s">
        <v>68</v>
      </c>
      <c r="C31" s="109"/>
      <c r="D31" s="106"/>
      <c r="E31" s="106" t="n">
        <v>6691.92</v>
      </c>
      <c r="F31" s="107" t="n">
        <v>30952.88</v>
      </c>
      <c r="G31" s="107"/>
      <c r="H31" s="107" t="n">
        <v>37644.8</v>
      </c>
      <c r="I31" s="94"/>
      <c r="J31" s="94"/>
      <c r="K31" s="94"/>
      <c r="L31" s="94"/>
      <c r="M31" s="94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7"/>
      <c r="AB31" s="108"/>
      <c r="AC31" s="110" t="s">
        <v>68</v>
      </c>
      <c r="AD31" s="98"/>
      <c r="AE31" s="99"/>
      <c r="AF31" s="99"/>
      <c r="AG31" s="98"/>
      <c r="AH31" s="98"/>
      <c r="AI31" s="98"/>
      <c r="AJ31" s="98"/>
      <c r="AK31" s="98"/>
      <c r="AL31" s="98"/>
      <c r="AM31" s="98"/>
      <c r="AN31" s="98"/>
      <c r="AO31" s="99"/>
      <c r="AP31" s="99"/>
      <c r="AQ31" s="99"/>
      <c r="AR31" s="99"/>
      <c r="AS31" s="98"/>
      <c r="AT31" s="98"/>
      <c r="AU31" s="98"/>
      <c r="AV31" s="98"/>
      <c r="AW31" s="99"/>
      <c r="AX31" s="99"/>
      <c r="AY31" s="98"/>
      <c r="AZ31" s="98"/>
      <c r="BA31" s="98"/>
      <c r="BB31" s="98"/>
      <c r="BC31" s="99"/>
      <c r="BD31" s="99"/>
      <c r="BE31" s="98"/>
      <c r="BF31" s="98"/>
      <c r="BG31" s="98"/>
      <c r="BH31" s="98"/>
      <c r="BI31" s="99"/>
      <c r="BJ31" s="99"/>
      <c r="BK31" s="98"/>
      <c r="BL31" s="98"/>
      <c r="BM31" s="98"/>
      <c r="BN31" s="98"/>
    </row>
    <row r="32" s="100" customFormat="true" ht="13.8" hidden="false" customHeight="true" outlineLevel="0" collapsed="false">
      <c r="A32" s="93" t="s">
        <v>69</v>
      </c>
      <c r="B32" s="93"/>
      <c r="C32" s="93"/>
      <c r="D32" s="93"/>
      <c r="E32" s="93"/>
      <c r="F32" s="93"/>
      <c r="G32" s="93"/>
      <c r="H32" s="93"/>
      <c r="I32" s="94"/>
      <c r="J32" s="94"/>
      <c r="K32" s="94"/>
      <c r="L32" s="94"/>
      <c r="M32" s="94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7" t="s">
        <v>69</v>
      </c>
      <c r="AB32" s="108"/>
      <c r="AC32" s="110"/>
      <c r="AD32" s="98"/>
      <c r="AE32" s="99"/>
      <c r="AF32" s="99"/>
      <c r="AG32" s="98"/>
      <c r="AH32" s="98"/>
      <c r="AI32" s="98"/>
      <c r="AJ32" s="98"/>
      <c r="AK32" s="98"/>
      <c r="AL32" s="98"/>
      <c r="AM32" s="98"/>
      <c r="AN32" s="98"/>
      <c r="AO32" s="99"/>
      <c r="AP32" s="99"/>
      <c r="AQ32" s="99"/>
      <c r="AR32" s="99"/>
      <c r="AS32" s="98"/>
      <c r="AT32" s="98"/>
      <c r="AU32" s="98"/>
      <c r="AV32" s="98"/>
      <c r="AW32" s="99"/>
      <c r="AX32" s="99"/>
      <c r="AY32" s="98"/>
      <c r="AZ32" s="98"/>
      <c r="BA32" s="98"/>
      <c r="BB32" s="98"/>
      <c r="BC32" s="99"/>
      <c r="BD32" s="99"/>
      <c r="BE32" s="98"/>
      <c r="BF32" s="98"/>
      <c r="BG32" s="98"/>
      <c r="BH32" s="98"/>
      <c r="BI32" s="99"/>
      <c r="BJ32" s="99"/>
      <c r="BK32" s="98"/>
      <c r="BL32" s="98"/>
      <c r="BM32" s="98"/>
      <c r="BN32" s="98"/>
    </row>
    <row r="33" s="100" customFormat="true" ht="13.8" hidden="false" customHeight="false" outlineLevel="0" collapsed="false">
      <c r="A33" s="101" t="s">
        <v>70</v>
      </c>
      <c r="B33" s="102" t="s">
        <v>71</v>
      </c>
      <c r="C33" s="102" t="s">
        <v>72</v>
      </c>
      <c r="D33" s="103"/>
      <c r="E33" s="103"/>
      <c r="F33" s="103"/>
      <c r="G33" s="103" t="n">
        <v>3447.01</v>
      </c>
      <c r="H33" s="103" t="n">
        <v>3447.01</v>
      </c>
      <c r="I33" s="94"/>
      <c r="J33" s="94"/>
      <c r="K33" s="94"/>
      <c r="L33" s="94"/>
      <c r="M33" s="94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7"/>
      <c r="AB33" s="108"/>
      <c r="AC33" s="110"/>
      <c r="AD33" s="98"/>
      <c r="AE33" s="99"/>
      <c r="AF33" s="99"/>
      <c r="AG33" s="98"/>
      <c r="AH33" s="98"/>
      <c r="AI33" s="98"/>
      <c r="AJ33" s="98"/>
      <c r="AK33" s="98"/>
      <c r="AL33" s="98"/>
      <c r="AM33" s="98"/>
      <c r="AN33" s="98"/>
      <c r="AO33" s="99"/>
      <c r="AP33" s="99"/>
      <c r="AQ33" s="99"/>
      <c r="AR33" s="99"/>
      <c r="AS33" s="98"/>
      <c r="AT33" s="98"/>
      <c r="AU33" s="98"/>
      <c r="AV33" s="98"/>
      <c r="AW33" s="99"/>
      <c r="AX33" s="99"/>
      <c r="AY33" s="98"/>
      <c r="AZ33" s="98"/>
      <c r="BA33" s="98"/>
      <c r="BB33" s="98"/>
      <c r="BC33" s="99"/>
      <c r="BD33" s="99"/>
      <c r="BE33" s="98"/>
      <c r="BF33" s="98"/>
      <c r="BG33" s="98"/>
      <c r="BH33" s="98"/>
      <c r="BI33" s="99"/>
      <c r="BJ33" s="99"/>
      <c r="BK33" s="98"/>
      <c r="BL33" s="98"/>
      <c r="BM33" s="98"/>
      <c r="BN33" s="98"/>
    </row>
    <row r="34" s="100" customFormat="true" ht="13.8" hidden="false" customHeight="true" outlineLevel="0" collapsed="false">
      <c r="A34" s="104"/>
      <c r="B34" s="105" t="s">
        <v>73</v>
      </c>
      <c r="C34" s="105"/>
      <c r="D34" s="106"/>
      <c r="E34" s="106"/>
      <c r="F34" s="107"/>
      <c r="G34" s="107" t="n">
        <v>3447.01</v>
      </c>
      <c r="H34" s="107" t="n">
        <v>3447.01</v>
      </c>
      <c r="I34" s="94"/>
      <c r="J34" s="94"/>
      <c r="K34" s="94"/>
      <c r="L34" s="94"/>
      <c r="M34" s="94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7"/>
      <c r="AB34" s="108" t="s">
        <v>73</v>
      </c>
      <c r="AC34" s="110"/>
      <c r="AD34" s="98"/>
      <c r="AE34" s="99"/>
      <c r="AF34" s="99"/>
      <c r="AG34" s="98"/>
      <c r="AH34" s="98"/>
      <c r="AI34" s="98"/>
      <c r="AJ34" s="98"/>
      <c r="AK34" s="98"/>
      <c r="AL34" s="98"/>
      <c r="AM34" s="98"/>
      <c r="AN34" s="98"/>
      <c r="AO34" s="99"/>
      <c r="AP34" s="99"/>
      <c r="AQ34" s="99"/>
      <c r="AR34" s="99"/>
      <c r="AS34" s="98"/>
      <c r="AT34" s="98"/>
      <c r="AU34" s="98"/>
      <c r="AV34" s="98"/>
      <c r="AW34" s="99"/>
      <c r="AX34" s="99"/>
      <c r="AY34" s="98"/>
      <c r="AZ34" s="98"/>
      <c r="BA34" s="98"/>
      <c r="BB34" s="98"/>
      <c r="BC34" s="99"/>
      <c r="BD34" s="99"/>
      <c r="BE34" s="98"/>
      <c r="BF34" s="98"/>
      <c r="BG34" s="98"/>
      <c r="BH34" s="98"/>
      <c r="BI34" s="99"/>
      <c r="BJ34" s="99"/>
      <c r="BK34" s="98"/>
      <c r="BL34" s="98"/>
      <c r="BM34" s="98"/>
      <c r="BN34" s="98"/>
    </row>
    <row r="35" s="100" customFormat="true" ht="13.8" hidden="false" customHeight="true" outlineLevel="0" collapsed="false">
      <c r="A35" s="104"/>
      <c r="B35" s="109" t="s">
        <v>74</v>
      </c>
      <c r="C35" s="109"/>
      <c r="D35" s="106"/>
      <c r="E35" s="106" t="n">
        <v>6691.92</v>
      </c>
      <c r="F35" s="107" t="n">
        <v>30952.88</v>
      </c>
      <c r="G35" s="107" t="n">
        <v>3447.01</v>
      </c>
      <c r="H35" s="107" t="n">
        <v>41091.81</v>
      </c>
      <c r="I35" s="94"/>
      <c r="J35" s="94"/>
      <c r="K35" s="94"/>
      <c r="L35" s="94"/>
      <c r="M35" s="94"/>
      <c r="N35" s="95"/>
      <c r="O35" s="95"/>
      <c r="P35" s="95"/>
      <c r="Q35" s="95"/>
      <c r="R35" s="95"/>
      <c r="S35" s="95"/>
      <c r="T35" s="96"/>
      <c r="U35" s="96"/>
      <c r="V35" s="96"/>
      <c r="W35" s="96"/>
      <c r="X35" s="96"/>
      <c r="Y35" s="96"/>
      <c r="Z35" s="96"/>
      <c r="AA35" s="97"/>
      <c r="AB35" s="108"/>
      <c r="AC35" s="110" t="s">
        <v>74</v>
      </c>
      <c r="AD35" s="98"/>
      <c r="AE35" s="99"/>
      <c r="AF35" s="99"/>
      <c r="AG35" s="98"/>
      <c r="AH35" s="98"/>
      <c r="AI35" s="98"/>
      <c r="AJ35" s="98"/>
      <c r="AK35" s="98"/>
      <c r="AL35" s="98"/>
      <c r="AM35" s="98"/>
      <c r="AN35" s="98"/>
      <c r="AO35" s="99"/>
      <c r="AP35" s="99"/>
      <c r="AQ35" s="99"/>
      <c r="AR35" s="99"/>
      <c r="AS35" s="98"/>
      <c r="AT35" s="98"/>
      <c r="AU35" s="98"/>
      <c r="AV35" s="98"/>
      <c r="AW35" s="99"/>
      <c r="AX35" s="99"/>
      <c r="AY35" s="98"/>
      <c r="AZ35" s="98"/>
      <c r="BA35" s="98"/>
      <c r="BB35" s="98"/>
      <c r="BC35" s="99"/>
      <c r="BD35" s="99"/>
      <c r="BE35" s="98"/>
      <c r="BF35" s="98"/>
      <c r="BG35" s="98"/>
      <c r="BH35" s="98"/>
      <c r="BI35" s="99"/>
      <c r="BJ35" s="99"/>
      <c r="BK35" s="98"/>
      <c r="BL35" s="98"/>
      <c r="BM35" s="98"/>
      <c r="BN35" s="98"/>
    </row>
    <row r="36" s="100" customFormat="true" ht="32.8" hidden="false" customHeight="true" outlineLevel="0" collapsed="false">
      <c r="A36" s="93" t="s">
        <v>75</v>
      </c>
      <c r="B36" s="93"/>
      <c r="C36" s="93"/>
      <c r="D36" s="93"/>
      <c r="E36" s="93"/>
      <c r="F36" s="93"/>
      <c r="G36" s="93"/>
      <c r="H36" s="93"/>
      <c r="I36" s="94"/>
      <c r="J36" s="94"/>
      <c r="K36" s="94"/>
      <c r="L36" s="94"/>
      <c r="M36" s="94"/>
      <c r="N36" s="95"/>
      <c r="O36" s="95"/>
      <c r="P36" s="95"/>
      <c r="Q36" s="95"/>
      <c r="R36" s="95"/>
      <c r="S36" s="95"/>
      <c r="T36" s="96"/>
      <c r="U36" s="96"/>
      <c r="V36" s="96"/>
      <c r="W36" s="96"/>
      <c r="X36" s="96"/>
      <c r="Y36" s="96"/>
      <c r="Z36" s="96"/>
      <c r="AA36" s="97" t="s">
        <v>75</v>
      </c>
      <c r="AB36" s="108"/>
      <c r="AC36" s="110"/>
      <c r="AD36" s="98"/>
      <c r="AE36" s="99"/>
      <c r="AF36" s="99"/>
      <c r="AG36" s="98"/>
      <c r="AH36" s="98"/>
      <c r="AI36" s="98"/>
      <c r="AJ36" s="98"/>
      <c r="AK36" s="98"/>
      <c r="AL36" s="98"/>
      <c r="AM36" s="98"/>
      <c r="AN36" s="98"/>
      <c r="AO36" s="99"/>
      <c r="AP36" s="99"/>
      <c r="AQ36" s="99"/>
      <c r="AR36" s="99"/>
      <c r="AS36" s="98"/>
      <c r="AT36" s="98"/>
      <c r="AU36" s="98"/>
      <c r="AV36" s="98"/>
      <c r="AW36" s="99"/>
      <c r="AX36" s="99"/>
      <c r="AY36" s="98"/>
      <c r="AZ36" s="98"/>
      <c r="BA36" s="98"/>
      <c r="BB36" s="98"/>
      <c r="BC36" s="99"/>
      <c r="BD36" s="99"/>
      <c r="BE36" s="98"/>
      <c r="BF36" s="98"/>
      <c r="BG36" s="98"/>
      <c r="BH36" s="98"/>
      <c r="BI36" s="99"/>
      <c r="BJ36" s="99"/>
      <c r="BK36" s="98"/>
      <c r="BL36" s="98"/>
      <c r="BM36" s="98"/>
      <c r="BN36" s="98"/>
    </row>
    <row r="37" s="100" customFormat="true" ht="13.8" hidden="false" customHeight="true" outlineLevel="0" collapsed="false">
      <c r="A37" s="104"/>
      <c r="B37" s="109" t="s">
        <v>76</v>
      </c>
      <c r="C37" s="109"/>
      <c r="D37" s="106"/>
      <c r="E37" s="106" t="n">
        <v>6691.92</v>
      </c>
      <c r="F37" s="107" t="n">
        <v>30952.88</v>
      </c>
      <c r="G37" s="107" t="n">
        <v>3447.01</v>
      </c>
      <c r="H37" s="107" t="n">
        <v>41091.81</v>
      </c>
      <c r="I37" s="94"/>
      <c r="J37" s="94"/>
      <c r="K37" s="94"/>
      <c r="L37" s="94"/>
      <c r="M37" s="94"/>
      <c r="N37" s="95"/>
      <c r="O37" s="95"/>
      <c r="P37" s="95"/>
      <c r="Q37" s="95"/>
      <c r="R37" s="95"/>
      <c r="S37" s="95"/>
      <c r="T37" s="96"/>
      <c r="U37" s="96"/>
      <c r="V37" s="96"/>
      <c r="W37" s="96"/>
      <c r="X37" s="96"/>
      <c r="Y37" s="96"/>
      <c r="Z37" s="96"/>
      <c r="AA37" s="97"/>
      <c r="AB37" s="108"/>
      <c r="AC37" s="110" t="s">
        <v>76</v>
      </c>
      <c r="AD37" s="98"/>
      <c r="AE37" s="99"/>
      <c r="AF37" s="99"/>
      <c r="AG37" s="98"/>
      <c r="AH37" s="98"/>
      <c r="AI37" s="98"/>
      <c r="AJ37" s="98"/>
      <c r="AK37" s="98"/>
      <c r="AL37" s="98"/>
      <c r="AM37" s="98"/>
      <c r="AN37" s="98"/>
      <c r="AO37" s="99"/>
      <c r="AP37" s="99"/>
      <c r="AQ37" s="99"/>
      <c r="AR37" s="99"/>
      <c r="AS37" s="98"/>
      <c r="AT37" s="98"/>
      <c r="AU37" s="98"/>
      <c r="AV37" s="98"/>
      <c r="AW37" s="99"/>
      <c r="AX37" s="99"/>
      <c r="AY37" s="98"/>
      <c r="AZ37" s="98"/>
      <c r="BA37" s="98"/>
      <c r="BB37" s="98"/>
      <c r="BC37" s="99"/>
      <c r="BD37" s="99"/>
      <c r="BE37" s="98"/>
      <c r="BF37" s="98"/>
      <c r="BG37" s="98"/>
      <c r="BH37" s="98"/>
      <c r="BI37" s="99"/>
      <c r="BJ37" s="99"/>
      <c r="BK37" s="98"/>
      <c r="BL37" s="98"/>
      <c r="BM37" s="98"/>
      <c r="BN37" s="98"/>
    </row>
    <row r="38" s="100" customFormat="true" ht="13.8" hidden="false" customHeight="true" outlineLevel="0" collapsed="false">
      <c r="A38" s="93" t="s">
        <v>77</v>
      </c>
      <c r="B38" s="93"/>
      <c r="C38" s="93"/>
      <c r="D38" s="93"/>
      <c r="E38" s="93"/>
      <c r="F38" s="93"/>
      <c r="G38" s="93"/>
      <c r="H38" s="93"/>
      <c r="I38" s="94"/>
      <c r="J38" s="94"/>
      <c r="K38" s="94"/>
      <c r="L38" s="94"/>
      <c r="M38" s="94"/>
      <c r="N38" s="95"/>
      <c r="O38" s="95"/>
      <c r="P38" s="95"/>
      <c r="Q38" s="95"/>
      <c r="R38" s="95"/>
      <c r="S38" s="95"/>
      <c r="T38" s="96"/>
      <c r="U38" s="96"/>
      <c r="V38" s="96"/>
      <c r="W38" s="96"/>
      <c r="X38" s="96"/>
      <c r="Y38" s="96"/>
      <c r="Z38" s="96"/>
      <c r="AA38" s="97" t="s">
        <v>77</v>
      </c>
      <c r="AB38" s="108"/>
      <c r="AC38" s="110"/>
      <c r="AD38" s="98"/>
      <c r="AE38" s="99"/>
      <c r="AF38" s="99"/>
      <c r="AG38" s="98"/>
      <c r="AH38" s="98"/>
      <c r="AI38" s="98"/>
      <c r="AJ38" s="98"/>
      <c r="AK38" s="98"/>
      <c r="AL38" s="98"/>
      <c r="AM38" s="98"/>
      <c r="AN38" s="98"/>
      <c r="AO38" s="99"/>
      <c r="AP38" s="99"/>
      <c r="AQ38" s="99"/>
      <c r="AR38" s="99"/>
      <c r="AS38" s="98"/>
      <c r="AT38" s="98"/>
      <c r="AU38" s="98"/>
      <c r="AV38" s="98"/>
      <c r="AW38" s="99"/>
      <c r="AX38" s="99"/>
      <c r="AY38" s="98"/>
      <c r="AZ38" s="98"/>
      <c r="BA38" s="98"/>
      <c r="BB38" s="98"/>
      <c r="BC38" s="99"/>
      <c r="BD38" s="99"/>
      <c r="BE38" s="98"/>
      <c r="BF38" s="98"/>
      <c r="BG38" s="98"/>
      <c r="BH38" s="98"/>
      <c r="BI38" s="99"/>
      <c r="BJ38" s="99"/>
      <c r="BK38" s="98"/>
      <c r="BL38" s="98"/>
      <c r="BM38" s="98"/>
      <c r="BN38" s="98"/>
    </row>
    <row r="39" s="100" customFormat="true" ht="13.8" hidden="false" customHeight="true" outlineLevel="0" collapsed="false">
      <c r="A39" s="104"/>
      <c r="B39" s="109" t="s">
        <v>78</v>
      </c>
      <c r="C39" s="109"/>
      <c r="D39" s="106"/>
      <c r="E39" s="106" t="n">
        <v>6691.92</v>
      </c>
      <c r="F39" s="107" t="n">
        <v>30952.88</v>
      </c>
      <c r="G39" s="107" t="n">
        <v>3447.01</v>
      </c>
      <c r="H39" s="107" t="n">
        <v>41091.81</v>
      </c>
      <c r="I39" s="94"/>
      <c r="J39" s="94"/>
      <c r="K39" s="94"/>
      <c r="L39" s="94"/>
      <c r="M39" s="94"/>
      <c r="N39" s="95"/>
      <c r="O39" s="95"/>
      <c r="P39" s="95"/>
      <c r="Q39" s="95"/>
      <c r="R39" s="95"/>
      <c r="S39" s="95"/>
      <c r="T39" s="96"/>
      <c r="U39" s="96"/>
      <c r="V39" s="96"/>
      <c r="W39" s="96"/>
      <c r="X39" s="96"/>
      <c r="Y39" s="96"/>
      <c r="Z39" s="96"/>
      <c r="AA39" s="97"/>
      <c r="AB39" s="108"/>
      <c r="AC39" s="110" t="s">
        <v>78</v>
      </c>
      <c r="AD39" s="98"/>
      <c r="AE39" s="99"/>
      <c r="AF39" s="99"/>
      <c r="AG39" s="98"/>
      <c r="AH39" s="98"/>
      <c r="AI39" s="98"/>
      <c r="AJ39" s="98"/>
      <c r="AK39" s="98"/>
      <c r="AL39" s="98"/>
      <c r="AM39" s="98"/>
      <c r="AN39" s="98"/>
      <c r="AO39" s="99"/>
      <c r="AP39" s="99"/>
      <c r="AQ39" s="99"/>
      <c r="AR39" s="99"/>
      <c r="AS39" s="98"/>
      <c r="AT39" s="98"/>
      <c r="AU39" s="98"/>
      <c r="AV39" s="98"/>
      <c r="AW39" s="99"/>
      <c r="AX39" s="99"/>
      <c r="AY39" s="98"/>
      <c r="AZ39" s="98"/>
      <c r="BA39" s="98"/>
      <c r="BB39" s="98"/>
      <c r="BC39" s="99"/>
      <c r="BD39" s="99"/>
      <c r="BE39" s="98"/>
      <c r="BF39" s="98"/>
      <c r="BG39" s="98"/>
      <c r="BH39" s="98"/>
      <c r="BI39" s="99"/>
      <c r="BJ39" s="99"/>
      <c r="BK39" s="98"/>
      <c r="BL39" s="98"/>
      <c r="BM39" s="98"/>
      <c r="BN39" s="98"/>
    </row>
    <row r="40" s="100" customFormat="true" ht="13.8" hidden="false" customHeight="true" outlineLevel="0" collapsed="false">
      <c r="A40" s="93" t="s">
        <v>79</v>
      </c>
      <c r="B40" s="93"/>
      <c r="C40" s="93"/>
      <c r="D40" s="93"/>
      <c r="E40" s="93"/>
      <c r="F40" s="93"/>
      <c r="G40" s="93"/>
      <c r="H40" s="93"/>
      <c r="I40" s="94"/>
      <c r="J40" s="94"/>
      <c r="K40" s="94"/>
      <c r="L40" s="94"/>
      <c r="M40" s="94"/>
      <c r="N40" s="95"/>
      <c r="O40" s="95"/>
      <c r="P40" s="95"/>
      <c r="Q40" s="95"/>
      <c r="R40" s="95"/>
      <c r="S40" s="95"/>
      <c r="T40" s="96"/>
      <c r="U40" s="96"/>
      <c r="V40" s="96"/>
      <c r="W40" s="96"/>
      <c r="X40" s="96"/>
      <c r="Y40" s="96"/>
      <c r="Z40" s="96"/>
      <c r="AA40" s="97" t="s">
        <v>79</v>
      </c>
      <c r="AB40" s="108"/>
      <c r="AC40" s="110"/>
      <c r="AD40" s="98"/>
      <c r="AE40" s="99"/>
      <c r="AF40" s="99"/>
      <c r="AG40" s="98"/>
      <c r="AH40" s="98"/>
      <c r="AI40" s="98"/>
      <c r="AJ40" s="98"/>
      <c r="AK40" s="98"/>
      <c r="AL40" s="98"/>
      <c r="AM40" s="98"/>
      <c r="AN40" s="98"/>
      <c r="AO40" s="99"/>
      <c r="AP40" s="99"/>
      <c r="AQ40" s="99"/>
      <c r="AR40" s="99"/>
      <c r="AS40" s="98"/>
      <c r="AT40" s="98"/>
      <c r="AU40" s="98"/>
      <c r="AV40" s="98"/>
      <c r="AW40" s="99"/>
      <c r="AX40" s="99"/>
      <c r="AY40" s="98"/>
      <c r="AZ40" s="98"/>
      <c r="BA40" s="98"/>
      <c r="BB40" s="98"/>
      <c r="BC40" s="99"/>
      <c r="BD40" s="99"/>
      <c r="BE40" s="98"/>
      <c r="BF40" s="98"/>
      <c r="BG40" s="98"/>
      <c r="BH40" s="98"/>
      <c r="BI40" s="99"/>
      <c r="BJ40" s="99"/>
      <c r="BK40" s="98"/>
      <c r="BL40" s="98"/>
      <c r="BM40" s="98"/>
      <c r="BN40" s="98"/>
    </row>
    <row r="41" s="100" customFormat="true" ht="13.8" hidden="false" customHeight="false" outlineLevel="0" collapsed="false">
      <c r="A41" s="101" t="s">
        <v>80</v>
      </c>
      <c r="B41" s="102" t="s">
        <v>199</v>
      </c>
      <c r="C41" s="102" t="s">
        <v>82</v>
      </c>
      <c r="D41" s="103"/>
      <c r="E41" s="103" t="n">
        <v>1472.22</v>
      </c>
      <c r="F41" s="103" t="n">
        <v>6809.63</v>
      </c>
      <c r="G41" s="103" t="n">
        <v>758.34</v>
      </c>
      <c r="H41" s="103" t="n">
        <v>9040.19</v>
      </c>
      <c r="I41" s="94"/>
      <c r="J41" s="94"/>
      <c r="K41" s="94"/>
      <c r="L41" s="94"/>
      <c r="M41" s="94"/>
      <c r="N41" s="95"/>
      <c r="O41" s="95"/>
      <c r="P41" s="95"/>
      <c r="Q41" s="95"/>
      <c r="R41" s="95"/>
      <c r="S41" s="95"/>
      <c r="T41" s="96"/>
      <c r="U41" s="96"/>
      <c r="V41" s="96"/>
      <c r="W41" s="96"/>
      <c r="X41" s="96"/>
      <c r="Y41" s="96"/>
      <c r="Z41" s="96"/>
      <c r="AA41" s="97"/>
      <c r="AB41" s="108"/>
      <c r="AC41" s="110"/>
      <c r="AD41" s="98"/>
      <c r="AE41" s="99"/>
      <c r="AF41" s="99"/>
      <c r="AG41" s="98"/>
      <c r="AH41" s="98"/>
      <c r="AI41" s="98"/>
      <c r="AJ41" s="98"/>
      <c r="AK41" s="98"/>
      <c r="AL41" s="98"/>
      <c r="AM41" s="98"/>
      <c r="AN41" s="98"/>
      <c r="AO41" s="99"/>
      <c r="AP41" s="99"/>
      <c r="AQ41" s="99"/>
      <c r="AR41" s="99"/>
      <c r="AS41" s="98"/>
      <c r="AT41" s="98"/>
      <c r="AU41" s="98"/>
      <c r="AV41" s="98"/>
      <c r="AW41" s="99"/>
      <c r="AX41" s="99"/>
      <c r="AY41" s="98"/>
      <c r="AZ41" s="98"/>
      <c r="BA41" s="98"/>
      <c r="BB41" s="98"/>
      <c r="BC41" s="99"/>
      <c r="BD41" s="99"/>
      <c r="BE41" s="98"/>
      <c r="BF41" s="98"/>
      <c r="BG41" s="98"/>
      <c r="BH41" s="98"/>
      <c r="BI41" s="99"/>
      <c r="BJ41" s="99"/>
      <c r="BK41" s="98"/>
      <c r="BL41" s="98"/>
      <c r="BM41" s="98"/>
      <c r="BN41" s="98"/>
    </row>
    <row r="42" s="100" customFormat="true" ht="13.8" hidden="false" customHeight="false" outlineLevel="0" collapsed="false">
      <c r="A42" s="92"/>
      <c r="B42" s="102"/>
      <c r="C42" s="102"/>
      <c r="D42" s="103" t="s">
        <v>83</v>
      </c>
      <c r="E42" s="103" t="s">
        <v>84</v>
      </c>
      <c r="F42" s="103" t="s">
        <v>85</v>
      </c>
      <c r="G42" s="103" t="s">
        <v>86</v>
      </c>
      <c r="H42" s="103"/>
      <c r="I42" s="94"/>
      <c r="J42" s="94"/>
      <c r="K42" s="94"/>
      <c r="L42" s="94"/>
      <c r="M42" s="94"/>
      <c r="N42" s="95"/>
      <c r="O42" s="95"/>
      <c r="P42" s="95"/>
      <c r="Q42" s="95"/>
      <c r="R42" s="95"/>
      <c r="S42" s="95"/>
      <c r="T42" s="96"/>
      <c r="U42" s="96"/>
      <c r="V42" s="96"/>
      <c r="W42" s="96"/>
      <c r="X42" s="96"/>
      <c r="Y42" s="96"/>
      <c r="Z42" s="96"/>
      <c r="AA42" s="97"/>
      <c r="AB42" s="108"/>
      <c r="AC42" s="110"/>
      <c r="AD42" s="98"/>
      <c r="AE42" s="99"/>
      <c r="AF42" s="99"/>
      <c r="AG42" s="98"/>
      <c r="AH42" s="98"/>
      <c r="AI42" s="98"/>
      <c r="AJ42" s="98"/>
      <c r="AK42" s="98"/>
      <c r="AL42" s="98"/>
      <c r="AM42" s="98"/>
      <c r="AN42" s="98"/>
      <c r="AO42" s="99"/>
      <c r="AP42" s="99"/>
      <c r="AQ42" s="99"/>
      <c r="AR42" s="99"/>
      <c r="AS42" s="98"/>
      <c r="AT42" s="98"/>
      <c r="AU42" s="98"/>
      <c r="AV42" s="98"/>
      <c r="AW42" s="99"/>
      <c r="AX42" s="99"/>
      <c r="AY42" s="98"/>
      <c r="AZ42" s="98"/>
      <c r="BA42" s="98"/>
      <c r="BB42" s="98"/>
      <c r="BC42" s="99"/>
      <c r="BD42" s="99"/>
      <c r="BE42" s="98"/>
      <c r="BF42" s="98"/>
      <c r="BG42" s="98"/>
      <c r="BH42" s="98"/>
      <c r="BI42" s="99"/>
      <c r="BJ42" s="99"/>
      <c r="BK42" s="98"/>
      <c r="BL42" s="98"/>
      <c r="BM42" s="98"/>
      <c r="BN42" s="98"/>
    </row>
    <row r="43" s="100" customFormat="true" ht="13.8" hidden="false" customHeight="true" outlineLevel="0" collapsed="false">
      <c r="A43" s="104"/>
      <c r="B43" s="105" t="s">
        <v>87</v>
      </c>
      <c r="C43" s="105"/>
      <c r="D43" s="106"/>
      <c r="E43" s="106" t="n">
        <v>1472.22</v>
      </c>
      <c r="F43" s="107" t="n">
        <v>6809.63</v>
      </c>
      <c r="G43" s="107" t="n">
        <v>758.34</v>
      </c>
      <c r="H43" s="107" t="n">
        <v>9040.19</v>
      </c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96"/>
      <c r="U43" s="96"/>
      <c r="V43" s="96"/>
      <c r="W43" s="96"/>
      <c r="X43" s="96"/>
      <c r="Y43" s="96"/>
      <c r="Z43" s="96"/>
      <c r="AA43" s="97"/>
      <c r="AB43" s="108" t="s">
        <v>87</v>
      </c>
      <c r="AC43" s="110"/>
      <c r="AD43" s="98"/>
      <c r="AE43" s="99"/>
      <c r="AF43" s="99"/>
      <c r="AG43" s="98"/>
      <c r="AH43" s="98"/>
      <c r="AI43" s="98"/>
      <c r="AJ43" s="98"/>
      <c r="AK43" s="98"/>
      <c r="AL43" s="98"/>
      <c r="AM43" s="98"/>
      <c r="AN43" s="98"/>
      <c r="AO43" s="99"/>
      <c r="AP43" s="99"/>
      <c r="AQ43" s="99"/>
      <c r="AR43" s="99"/>
      <c r="AS43" s="98"/>
      <c r="AT43" s="98"/>
      <c r="AU43" s="98"/>
      <c r="AV43" s="98"/>
      <c r="AW43" s="99"/>
      <c r="AX43" s="99"/>
      <c r="AY43" s="98"/>
      <c r="AZ43" s="98"/>
      <c r="BA43" s="98"/>
      <c r="BB43" s="98"/>
      <c r="BC43" s="99"/>
      <c r="BD43" s="99"/>
      <c r="BE43" s="98"/>
      <c r="BF43" s="98"/>
      <c r="BG43" s="98"/>
      <c r="BH43" s="98"/>
      <c r="BI43" s="99"/>
      <c r="BJ43" s="99"/>
      <c r="BK43" s="98"/>
      <c r="BL43" s="98"/>
      <c r="BM43" s="98"/>
      <c r="BN43" s="98"/>
    </row>
    <row r="44" s="100" customFormat="true" ht="13.8" hidden="false" customHeight="true" outlineLevel="0" collapsed="false">
      <c r="A44" s="104"/>
      <c r="B44" s="109" t="s">
        <v>88</v>
      </c>
      <c r="C44" s="109"/>
      <c r="D44" s="106"/>
      <c r="E44" s="106" t="n">
        <v>8164.14</v>
      </c>
      <c r="F44" s="107" t="n">
        <v>37762.51</v>
      </c>
      <c r="G44" s="107" t="n">
        <v>4205.35</v>
      </c>
      <c r="H44" s="107" t="n">
        <v>50132</v>
      </c>
      <c r="I44" s="94"/>
      <c r="J44" s="94"/>
      <c r="K44" s="94"/>
      <c r="L44" s="94"/>
      <c r="M44" s="94"/>
      <c r="N44" s="95"/>
      <c r="O44" s="95"/>
      <c r="P44" s="95"/>
      <c r="Q44" s="95"/>
      <c r="R44" s="95"/>
      <c r="S44" s="95"/>
      <c r="T44" s="96"/>
      <c r="U44" s="96"/>
      <c r="V44" s="96"/>
      <c r="W44" s="96"/>
      <c r="X44" s="96"/>
      <c r="Y44" s="96"/>
      <c r="Z44" s="96"/>
      <c r="AA44" s="97"/>
      <c r="AB44" s="108"/>
      <c r="AC44" s="110"/>
      <c r="AD44" s="110" t="s">
        <v>88</v>
      </c>
      <c r="AE44" s="99"/>
      <c r="AF44" s="99"/>
      <c r="AG44" s="98"/>
      <c r="AH44" s="98"/>
      <c r="AI44" s="98"/>
      <c r="AJ44" s="98"/>
      <c r="AK44" s="98"/>
      <c r="AL44" s="98"/>
      <c r="AM44" s="98"/>
      <c r="AN44" s="98"/>
      <c r="AO44" s="99"/>
      <c r="AP44" s="99"/>
      <c r="AQ44" s="99"/>
      <c r="AR44" s="99"/>
      <c r="AS44" s="98"/>
      <c r="AT44" s="98"/>
      <c r="AU44" s="98"/>
      <c r="AV44" s="98"/>
      <c r="AW44" s="99"/>
      <c r="AX44" s="99"/>
      <c r="AY44" s="98"/>
      <c r="AZ44" s="98"/>
      <c r="BA44" s="98"/>
      <c r="BB44" s="98"/>
      <c r="BC44" s="99"/>
      <c r="BD44" s="99"/>
      <c r="BE44" s="98"/>
      <c r="BF44" s="98"/>
      <c r="BG44" s="98"/>
      <c r="BH44" s="98"/>
      <c r="BI44" s="99"/>
      <c r="BJ44" s="99"/>
      <c r="BK44" s="98"/>
      <c r="BL44" s="98"/>
      <c r="BM44" s="98"/>
      <c r="BN44" s="98"/>
    </row>
    <row r="45" s="100" customFormat="true" ht="11.25" hidden="false" customHeight="true" outlineLevel="0" collapsed="false">
      <c r="A45" s="94"/>
      <c r="B45" s="94"/>
      <c r="C45" s="94"/>
      <c r="D45" s="94"/>
      <c r="E45" s="94"/>
      <c r="F45" s="95"/>
      <c r="G45" s="95"/>
      <c r="H45" s="95"/>
      <c r="I45" s="95"/>
      <c r="J45" s="95"/>
      <c r="K45" s="95"/>
      <c r="L45" s="96"/>
      <c r="M45" s="96"/>
      <c r="N45" s="96"/>
      <c r="O45" s="96"/>
      <c r="P45" s="96"/>
      <c r="Q45" s="96"/>
      <c r="R45" s="96"/>
      <c r="S45" s="97"/>
      <c r="T45" s="108"/>
      <c r="U45" s="110"/>
      <c r="V45" s="110"/>
      <c r="W45" s="99"/>
      <c r="X45" s="99"/>
      <c r="Y45" s="98"/>
      <c r="Z45" s="98"/>
      <c r="AA45" s="98"/>
      <c r="AB45" s="98"/>
      <c r="AC45" s="98"/>
      <c r="AD45" s="98"/>
      <c r="AE45" s="98"/>
      <c r="AF45" s="98"/>
      <c r="AG45" s="99"/>
      <c r="AH45" s="99"/>
      <c r="AI45" s="99"/>
      <c r="AJ45" s="99"/>
      <c r="AK45" s="98"/>
      <c r="AL45" s="98"/>
      <c r="AM45" s="98"/>
      <c r="AN45" s="98"/>
      <c r="AO45" s="99"/>
      <c r="AP45" s="99"/>
      <c r="AQ45" s="98"/>
      <c r="AR45" s="98"/>
      <c r="AS45" s="98"/>
      <c r="AT45" s="98"/>
      <c r="AU45" s="99"/>
      <c r="AV45" s="99"/>
      <c r="AW45" s="98"/>
      <c r="AX45" s="98"/>
      <c r="AY45" s="98"/>
      <c r="AZ45" s="98"/>
      <c r="BA45" s="99"/>
      <c r="BB45" s="99"/>
      <c r="BC45" s="98"/>
      <c r="BD45" s="98"/>
      <c r="BE45" s="98"/>
      <c r="BF45" s="98"/>
    </row>
    <row r="46" s="100" customFormat="true" ht="13.8" hidden="false" customHeight="false" outlineLevel="0" collapsed="false">
      <c r="A46" s="94"/>
      <c r="B46" s="94"/>
      <c r="C46" s="94"/>
      <c r="D46" s="94"/>
      <c r="E46" s="94"/>
      <c r="F46" s="95"/>
      <c r="G46" s="95"/>
      <c r="H46" s="95"/>
      <c r="I46" s="95"/>
      <c r="J46" s="95"/>
      <c r="K46" s="95"/>
      <c r="L46" s="96"/>
      <c r="M46" s="96"/>
      <c r="N46" s="96"/>
      <c r="O46" s="96"/>
      <c r="P46" s="96"/>
      <c r="Q46" s="96"/>
      <c r="R46" s="96"/>
      <c r="S46" s="97"/>
      <c r="T46" s="108"/>
      <c r="U46" s="110"/>
      <c r="V46" s="110"/>
      <c r="W46" s="99"/>
      <c r="X46" s="99"/>
      <c r="Y46" s="98"/>
      <c r="Z46" s="98"/>
      <c r="AA46" s="98"/>
      <c r="AB46" s="98"/>
      <c r="AC46" s="98"/>
      <c r="AD46" s="98"/>
      <c r="AE46" s="98"/>
      <c r="AF46" s="98"/>
      <c r="AG46" s="99"/>
      <c r="AH46" s="99"/>
      <c r="AI46" s="99"/>
      <c r="AJ46" s="99"/>
      <c r="AK46" s="98"/>
      <c r="AL46" s="98"/>
      <c r="AM46" s="98"/>
      <c r="AN46" s="98"/>
      <c r="AO46" s="99"/>
      <c r="AP46" s="99"/>
      <c r="AQ46" s="98"/>
      <c r="AR46" s="98"/>
      <c r="AS46" s="98"/>
      <c r="AT46" s="98"/>
      <c r="AU46" s="99"/>
      <c r="AV46" s="99"/>
      <c r="AW46" s="98"/>
      <c r="AX46" s="98"/>
      <c r="AY46" s="98"/>
      <c r="AZ46" s="98"/>
      <c r="BA46" s="99"/>
      <c r="BB46" s="99"/>
      <c r="BC46" s="98"/>
      <c r="BD46" s="98"/>
      <c r="BE46" s="98"/>
      <c r="BF46" s="98"/>
    </row>
    <row r="47" s="100" customFormat="true" ht="13.8" hidden="false" customHeight="true" outlineLevel="0" collapsed="false">
      <c r="A47" s="111" t="s">
        <v>89</v>
      </c>
      <c r="B47" s="112"/>
      <c r="C47" s="113"/>
      <c r="D47" s="113"/>
      <c r="E47" s="114" t="s">
        <v>90</v>
      </c>
      <c r="F47" s="114"/>
      <c r="G47" s="114"/>
      <c r="H47" s="114"/>
      <c r="I47" s="95"/>
      <c r="J47" s="95"/>
      <c r="K47" s="95"/>
      <c r="L47" s="96"/>
      <c r="M47" s="96"/>
      <c r="N47" s="96"/>
      <c r="O47" s="96"/>
      <c r="P47" s="96"/>
      <c r="Q47" s="96"/>
      <c r="R47" s="96"/>
      <c r="S47" s="97"/>
      <c r="T47" s="108"/>
      <c r="U47" s="110"/>
      <c r="V47" s="110"/>
      <c r="W47" s="99"/>
      <c r="X47" s="99"/>
      <c r="Y47" s="98"/>
      <c r="Z47" s="98"/>
      <c r="AA47" s="98"/>
      <c r="AB47" s="98"/>
      <c r="AC47" s="98"/>
      <c r="AD47" s="98"/>
      <c r="AE47" s="98"/>
      <c r="AF47" s="98"/>
      <c r="AG47" s="99"/>
      <c r="AH47" s="99"/>
      <c r="AI47" s="99"/>
      <c r="AJ47" s="99"/>
      <c r="AK47" s="98"/>
      <c r="AL47" s="98"/>
      <c r="AM47" s="98"/>
      <c r="AN47" s="98"/>
      <c r="AO47" s="99"/>
      <c r="AP47" s="99"/>
      <c r="AQ47" s="98"/>
      <c r="AR47" s="98"/>
      <c r="AS47" s="98"/>
      <c r="AT47" s="98"/>
      <c r="AU47" s="99"/>
      <c r="AV47" s="99"/>
      <c r="AW47" s="98"/>
      <c r="AX47" s="98"/>
      <c r="AY47" s="98"/>
      <c r="AZ47" s="98"/>
      <c r="BA47" s="99"/>
      <c r="BB47" s="99"/>
      <c r="BC47" s="98"/>
      <c r="BD47" s="98"/>
      <c r="BE47" s="98"/>
      <c r="BF47" s="98"/>
    </row>
    <row r="48" s="100" customFormat="true" ht="13.8" hidden="false" customHeight="false" outlineLevel="0" collapsed="false">
      <c r="A48" s="115"/>
      <c r="B48" s="112"/>
      <c r="C48" s="86" t="s">
        <v>91</v>
      </c>
      <c r="D48" s="86"/>
      <c r="E48" s="86"/>
      <c r="F48" s="86"/>
      <c r="G48" s="86"/>
      <c r="H48" s="86"/>
      <c r="I48" s="95"/>
      <c r="J48" s="95"/>
      <c r="K48" s="95"/>
      <c r="L48" s="96"/>
      <c r="M48" s="96"/>
      <c r="N48" s="96"/>
      <c r="O48" s="96"/>
      <c r="P48" s="96"/>
      <c r="Q48" s="96"/>
      <c r="R48" s="96"/>
      <c r="S48" s="97"/>
      <c r="T48" s="108"/>
      <c r="U48" s="110"/>
      <c r="V48" s="110"/>
      <c r="W48" s="99"/>
      <c r="X48" s="99"/>
      <c r="Y48" s="98"/>
      <c r="Z48" s="98"/>
      <c r="AA48" s="98"/>
      <c r="AB48" s="98"/>
      <c r="AC48" s="98"/>
      <c r="AD48" s="98"/>
      <c r="AE48" s="98"/>
      <c r="AF48" s="98"/>
      <c r="AG48" s="99"/>
      <c r="AH48" s="99"/>
      <c r="AI48" s="99"/>
      <c r="AJ48" s="99"/>
      <c r="AK48" s="98"/>
      <c r="AL48" s="98"/>
      <c r="AM48" s="98"/>
      <c r="AN48" s="98"/>
      <c r="AO48" s="99"/>
      <c r="AP48" s="99"/>
      <c r="AQ48" s="98"/>
      <c r="AR48" s="98"/>
      <c r="AS48" s="98"/>
      <c r="AT48" s="98"/>
      <c r="AU48" s="99"/>
      <c r="AV48" s="99"/>
      <c r="AW48" s="98"/>
      <c r="AX48" s="98"/>
      <c r="AY48" s="98"/>
      <c r="AZ48" s="98"/>
      <c r="BA48" s="99"/>
      <c r="BB48" s="99"/>
      <c r="BC48" s="98"/>
      <c r="BD48" s="98"/>
      <c r="BE48" s="98"/>
      <c r="BF48" s="98"/>
    </row>
    <row r="49" s="100" customFormat="true" ht="13.8" hidden="false" customHeight="true" outlineLevel="0" collapsed="false">
      <c r="A49" s="111" t="s">
        <v>92</v>
      </c>
      <c r="B49" s="112"/>
      <c r="C49" s="113"/>
      <c r="D49" s="113"/>
      <c r="E49" s="114" t="s">
        <v>93</v>
      </c>
      <c r="F49" s="114"/>
      <c r="G49" s="114"/>
      <c r="H49" s="114"/>
      <c r="I49" s="95"/>
      <c r="J49" s="95"/>
      <c r="K49" s="95"/>
      <c r="L49" s="96"/>
      <c r="M49" s="96"/>
      <c r="N49" s="96"/>
      <c r="O49" s="96"/>
      <c r="P49" s="96"/>
      <c r="Q49" s="96"/>
      <c r="R49" s="96"/>
      <c r="S49" s="97"/>
      <c r="T49" s="108"/>
      <c r="U49" s="110"/>
      <c r="V49" s="110"/>
      <c r="W49" s="99"/>
      <c r="X49" s="99"/>
      <c r="Y49" s="98"/>
      <c r="Z49" s="98"/>
      <c r="AA49" s="98"/>
      <c r="AB49" s="98"/>
      <c r="AC49" s="98"/>
      <c r="AD49" s="98"/>
      <c r="AE49" s="98"/>
      <c r="AF49" s="98"/>
      <c r="AG49" s="99"/>
      <c r="AH49" s="99"/>
      <c r="AI49" s="99"/>
      <c r="AJ49" s="99"/>
      <c r="AK49" s="98"/>
      <c r="AL49" s="98"/>
      <c r="AM49" s="98"/>
      <c r="AN49" s="98"/>
      <c r="AO49" s="99"/>
      <c r="AP49" s="99"/>
      <c r="AQ49" s="98"/>
      <c r="AR49" s="98"/>
      <c r="AS49" s="98"/>
      <c r="AT49" s="98"/>
      <c r="AU49" s="99"/>
      <c r="AV49" s="99"/>
      <c r="AW49" s="98"/>
      <c r="AX49" s="98"/>
      <c r="AY49" s="98"/>
      <c r="AZ49" s="98"/>
      <c r="BA49" s="99"/>
      <c r="BB49" s="99"/>
      <c r="BC49" s="98"/>
      <c r="BD49" s="98"/>
      <c r="BE49" s="98"/>
      <c r="BF49" s="98"/>
    </row>
    <row r="50" s="100" customFormat="true" ht="13.8" hidden="false" customHeight="false" outlineLevel="0" collapsed="false">
      <c r="A50" s="112"/>
      <c r="B50" s="112"/>
      <c r="C50" s="86" t="s">
        <v>91</v>
      </c>
      <c r="D50" s="86"/>
      <c r="E50" s="86"/>
      <c r="F50" s="86"/>
      <c r="G50" s="86"/>
      <c r="H50" s="86"/>
      <c r="I50" s="95"/>
      <c r="J50" s="95"/>
      <c r="K50" s="95"/>
      <c r="L50" s="96"/>
      <c r="M50" s="96"/>
      <c r="N50" s="96"/>
      <c r="O50" s="96"/>
      <c r="P50" s="96"/>
      <c r="Q50" s="96"/>
      <c r="R50" s="96"/>
      <c r="S50" s="97"/>
      <c r="T50" s="108"/>
      <c r="U50" s="110"/>
      <c r="V50" s="110"/>
      <c r="W50" s="99"/>
      <c r="X50" s="99"/>
      <c r="Y50" s="98"/>
      <c r="Z50" s="98"/>
      <c r="AA50" s="98"/>
      <c r="AB50" s="98"/>
      <c r="AC50" s="98"/>
      <c r="AD50" s="98"/>
      <c r="AE50" s="98"/>
      <c r="AF50" s="98"/>
      <c r="AG50" s="99"/>
      <c r="AH50" s="99"/>
      <c r="AI50" s="99"/>
      <c r="AJ50" s="99"/>
      <c r="AK50" s="98"/>
      <c r="AL50" s="98"/>
      <c r="AM50" s="98"/>
      <c r="AN50" s="98"/>
      <c r="AO50" s="99"/>
      <c r="AP50" s="99"/>
      <c r="AQ50" s="98"/>
      <c r="AR50" s="98"/>
      <c r="AS50" s="98"/>
      <c r="AT50" s="98"/>
      <c r="AU50" s="99"/>
      <c r="AV50" s="99"/>
      <c r="AW50" s="98"/>
      <c r="AX50" s="98"/>
      <c r="AY50" s="98"/>
      <c r="AZ50" s="98"/>
      <c r="BA50" s="99"/>
      <c r="BB50" s="99"/>
      <c r="BC50" s="98"/>
      <c r="BD50" s="98"/>
      <c r="BE50" s="98"/>
      <c r="BF50" s="98"/>
    </row>
    <row r="51" s="100" customFormat="true" ht="14.25" hidden="false" customHeight="false" outlineLevel="0" collapsed="false">
      <c r="A51" s="94"/>
      <c r="B51" s="94"/>
      <c r="C51" s="94"/>
      <c r="D51" s="94"/>
      <c r="E51" s="94"/>
      <c r="F51" s="95"/>
      <c r="G51" s="95"/>
      <c r="H51" s="95"/>
      <c r="I51" s="95"/>
      <c r="J51" s="95"/>
      <c r="K51" s="95"/>
      <c r="L51" s="96"/>
      <c r="M51" s="96"/>
      <c r="N51" s="96"/>
      <c r="O51" s="96"/>
      <c r="P51" s="96"/>
      <c r="Q51" s="96"/>
      <c r="R51" s="96"/>
      <c r="S51" s="97"/>
      <c r="T51" s="108"/>
      <c r="U51" s="110"/>
      <c r="V51" s="110"/>
      <c r="W51" s="99"/>
      <c r="X51" s="99"/>
      <c r="Y51" s="98"/>
      <c r="Z51" s="98"/>
      <c r="AA51" s="98"/>
      <c r="AB51" s="98"/>
      <c r="AC51" s="98"/>
      <c r="AD51" s="98"/>
      <c r="AE51" s="98"/>
      <c r="AF51" s="98"/>
      <c r="AG51" s="99"/>
      <c r="AH51" s="99"/>
      <c r="AI51" s="99"/>
      <c r="AJ51" s="99"/>
      <c r="AK51" s="98"/>
      <c r="AL51" s="98"/>
      <c r="AM51" s="98"/>
      <c r="AN51" s="98"/>
      <c r="AO51" s="99"/>
      <c r="AP51" s="99"/>
      <c r="AQ51" s="98"/>
      <c r="AR51" s="98"/>
      <c r="AS51" s="98"/>
      <c r="AT51" s="98"/>
      <c r="AU51" s="99"/>
      <c r="AV51" s="99"/>
      <c r="AW51" s="98"/>
      <c r="AX51" s="98"/>
      <c r="AY51" s="98"/>
      <c r="AZ51" s="98"/>
      <c r="BA51" s="99"/>
      <c r="BB51" s="99"/>
      <c r="BC51" s="98"/>
      <c r="BD51" s="98"/>
      <c r="BE51" s="98"/>
      <c r="BF51" s="98"/>
    </row>
    <row r="52" s="100" customFormat="true" ht="14.25" hidden="false" customHeight="false" outlineLevel="0" collapsed="false">
      <c r="A52" s="94"/>
      <c r="B52" s="94"/>
      <c r="C52" s="94"/>
      <c r="D52" s="94"/>
      <c r="E52" s="94"/>
      <c r="F52" s="95"/>
      <c r="G52" s="95"/>
      <c r="H52" s="95"/>
      <c r="I52" s="95"/>
      <c r="J52" s="95"/>
      <c r="K52" s="95"/>
      <c r="L52" s="96"/>
      <c r="M52" s="96"/>
      <c r="N52" s="96"/>
      <c r="O52" s="96"/>
      <c r="P52" s="96"/>
      <c r="Q52" s="96"/>
      <c r="R52" s="96"/>
      <c r="S52" s="97"/>
      <c r="T52" s="108"/>
      <c r="U52" s="110"/>
      <c r="V52" s="110"/>
      <c r="W52" s="99"/>
      <c r="X52" s="99"/>
      <c r="Y52" s="98"/>
      <c r="Z52" s="98"/>
      <c r="AA52" s="98"/>
      <c r="AB52" s="98"/>
      <c r="AC52" s="98"/>
      <c r="AD52" s="98"/>
      <c r="AE52" s="98"/>
      <c r="AF52" s="98"/>
      <c r="AG52" s="99"/>
      <c r="AH52" s="99"/>
      <c r="AI52" s="99"/>
      <c r="AJ52" s="99"/>
      <c r="AK52" s="98"/>
      <c r="AL52" s="98"/>
      <c r="AM52" s="98"/>
      <c r="AN52" s="98"/>
      <c r="AO52" s="99"/>
      <c r="AP52" s="99"/>
      <c r="AQ52" s="98"/>
      <c r="AR52" s="98"/>
      <c r="AS52" s="98"/>
      <c r="AT52" s="98"/>
      <c r="AU52" s="99"/>
      <c r="AV52" s="99"/>
      <c r="AW52" s="98"/>
      <c r="AX52" s="98"/>
      <c r="AY52" s="98"/>
      <c r="AZ52" s="98"/>
      <c r="BA52" s="99"/>
      <c r="BB52" s="99"/>
      <c r="BC52" s="98"/>
      <c r="BD52" s="98"/>
      <c r="BE52" s="98"/>
      <c r="BF52" s="98"/>
    </row>
    <row r="53" s="100" customFormat="true" ht="14.25" hidden="false" customHeight="false" outlineLevel="0" collapsed="false">
      <c r="A53" s="94"/>
      <c r="B53" s="94"/>
      <c r="C53" s="94"/>
      <c r="D53" s="94"/>
      <c r="E53" s="94"/>
      <c r="F53" s="95"/>
      <c r="G53" s="95"/>
      <c r="H53" s="95"/>
      <c r="I53" s="95"/>
      <c r="J53" s="95"/>
      <c r="K53" s="95"/>
      <c r="L53" s="96"/>
      <c r="M53" s="96"/>
      <c r="N53" s="96"/>
      <c r="O53" s="96"/>
      <c r="P53" s="96"/>
      <c r="Q53" s="96"/>
      <c r="R53" s="96"/>
      <c r="S53" s="97"/>
      <c r="T53" s="108"/>
      <c r="U53" s="110"/>
      <c r="V53" s="110"/>
      <c r="W53" s="99"/>
      <c r="X53" s="99"/>
      <c r="Y53" s="98"/>
      <c r="Z53" s="98"/>
      <c r="AA53" s="98"/>
      <c r="AB53" s="98"/>
      <c r="AC53" s="98"/>
      <c r="AD53" s="98"/>
      <c r="AE53" s="98"/>
      <c r="AF53" s="98"/>
      <c r="AG53" s="99"/>
      <c r="AH53" s="99"/>
      <c r="AI53" s="99"/>
      <c r="AJ53" s="99"/>
      <c r="AK53" s="98"/>
      <c r="AL53" s="98"/>
      <c r="AM53" s="98"/>
      <c r="AN53" s="98"/>
      <c r="AO53" s="99"/>
      <c r="AP53" s="99"/>
      <c r="AQ53" s="98"/>
      <c r="AR53" s="98"/>
      <c r="AS53" s="98"/>
      <c r="AT53" s="98"/>
      <c r="AU53" s="99"/>
      <c r="AV53" s="99"/>
      <c r="AW53" s="98"/>
      <c r="AX53" s="98"/>
      <c r="AY53" s="98"/>
      <c r="AZ53" s="98"/>
      <c r="BA53" s="99"/>
      <c r="BB53" s="99"/>
      <c r="BC53" s="98"/>
      <c r="BD53" s="98"/>
      <c r="BE53" s="98"/>
      <c r="BF53" s="98"/>
    </row>
    <row r="54" customFormat="false" ht="26.25" hidden="false" customHeight="true" outlineLevel="0" collapsed="false">
      <c r="A54" s="67"/>
      <c r="B54" s="67"/>
      <c r="C54" s="67"/>
      <c r="D54" s="67"/>
      <c r="E54" s="67"/>
      <c r="F54" s="68"/>
      <c r="G54" s="68"/>
      <c r="H54" s="68"/>
      <c r="I54" s="68"/>
      <c r="J54" s="68"/>
      <c r="K54" s="68"/>
      <c r="L54" s="69"/>
      <c r="M54" s="69"/>
      <c r="N54" s="69"/>
      <c r="O54" s="69"/>
      <c r="P54" s="69"/>
      <c r="Q54" s="69"/>
      <c r="R54" s="69"/>
      <c r="S54" s="70"/>
      <c r="T54" s="71"/>
      <c r="U54" s="71"/>
      <c r="V54" s="71"/>
      <c r="W54" s="72"/>
      <c r="X54" s="72"/>
      <c r="Y54" s="71"/>
      <c r="Z54" s="71"/>
      <c r="AA54" s="71"/>
      <c r="AE54" s="71"/>
      <c r="AF54" s="71"/>
      <c r="AG54" s="72"/>
      <c r="AH54" s="72"/>
      <c r="AI54" s="72"/>
      <c r="AJ54" s="72"/>
      <c r="AQ54" s="71"/>
      <c r="AR54" s="71"/>
      <c r="AU54" s="72"/>
      <c r="AV54" s="72"/>
      <c r="AW54" s="71"/>
      <c r="AX54" s="71"/>
      <c r="BA54" s="72"/>
      <c r="BB54" s="72"/>
      <c r="BC54" s="71"/>
      <c r="BD54" s="71"/>
      <c r="BG54" s="66"/>
      <c r="BH54" s="66"/>
      <c r="BI54" s="66"/>
      <c r="BJ54" s="66"/>
      <c r="BK54" s="66"/>
      <c r="BL54" s="66"/>
      <c r="BM54" s="66"/>
      <c r="BN54" s="66"/>
    </row>
    <row r="55" s="119" customFormat="true" ht="11.25" hidden="false" customHeight="false" outlineLevel="0" collapsed="false">
      <c r="A55" s="72"/>
      <c r="B55" s="72"/>
      <c r="C55" s="72"/>
      <c r="D55" s="72"/>
      <c r="E55" s="72"/>
      <c r="F55" s="116"/>
      <c r="G55" s="116"/>
      <c r="H55" s="116"/>
      <c r="I55" s="116"/>
      <c r="J55" s="116"/>
      <c r="K55" s="116"/>
      <c r="L55" s="117"/>
      <c r="M55" s="117"/>
      <c r="N55" s="117"/>
      <c r="O55" s="117"/>
      <c r="P55" s="117"/>
      <c r="Q55" s="117"/>
      <c r="R55" s="117"/>
      <c r="S55" s="70"/>
      <c r="T55" s="71"/>
      <c r="U55" s="71"/>
      <c r="V55" s="71"/>
      <c r="W55" s="72"/>
      <c r="X55" s="72"/>
      <c r="Y55" s="118"/>
      <c r="Z55" s="118"/>
      <c r="AA55" s="118"/>
      <c r="AB55" s="118"/>
      <c r="AC55" s="71"/>
      <c r="AD55" s="71"/>
      <c r="AE55" s="71"/>
      <c r="AF55" s="71"/>
      <c r="AG55" s="72"/>
      <c r="AH55" s="72"/>
      <c r="AI55" s="72"/>
      <c r="AJ55" s="72"/>
      <c r="AK55" s="71"/>
      <c r="AL55" s="71"/>
      <c r="AM55" s="71"/>
      <c r="AN55" s="71"/>
      <c r="AO55" s="72"/>
      <c r="AP55" s="72"/>
      <c r="AQ55" s="71"/>
      <c r="AR55" s="71"/>
      <c r="AS55" s="71"/>
      <c r="AT55" s="71"/>
      <c r="AU55" s="72"/>
      <c r="AV55" s="72"/>
      <c r="AW55" s="71"/>
      <c r="AX55" s="71"/>
      <c r="AY55" s="71"/>
      <c r="AZ55" s="71"/>
      <c r="BA55" s="72"/>
      <c r="BB55" s="72"/>
      <c r="BC55" s="71"/>
      <c r="BD55" s="71"/>
      <c r="BE55" s="71"/>
      <c r="BF55" s="71"/>
    </row>
    <row r="56" s="120" customFormat="true" ht="18.75" hidden="false" customHeight="true" outlineLevel="0" collapsed="false">
      <c r="A56" s="72"/>
      <c r="B56" s="72"/>
      <c r="C56" s="72"/>
      <c r="D56" s="72"/>
      <c r="E56" s="72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70"/>
      <c r="T56" s="71"/>
      <c r="U56" s="71"/>
      <c r="V56" s="71"/>
      <c r="W56" s="72"/>
      <c r="X56" s="72"/>
      <c r="Y56" s="71"/>
      <c r="Z56" s="71"/>
      <c r="AA56" s="71"/>
      <c r="AB56" s="71"/>
      <c r="AC56" s="71"/>
      <c r="AD56" s="71"/>
      <c r="AE56" s="71"/>
      <c r="AF56" s="71"/>
      <c r="AG56" s="72"/>
      <c r="AH56" s="72"/>
      <c r="AI56" s="72"/>
      <c r="AJ56" s="72"/>
      <c r="AK56" s="71"/>
      <c r="AL56" s="71"/>
      <c r="AM56" s="71"/>
      <c r="AN56" s="71"/>
      <c r="AO56" s="72"/>
      <c r="AP56" s="72"/>
      <c r="AQ56" s="71"/>
      <c r="AR56" s="71"/>
      <c r="AS56" s="71"/>
      <c r="AT56" s="71"/>
      <c r="AU56" s="72"/>
      <c r="AV56" s="72"/>
      <c r="AW56" s="71"/>
      <c r="AX56" s="71"/>
      <c r="AY56" s="71"/>
      <c r="AZ56" s="71"/>
      <c r="BA56" s="72"/>
      <c r="BB56" s="72"/>
      <c r="BC56" s="71"/>
      <c r="BD56" s="71"/>
      <c r="BE56" s="71"/>
      <c r="BF56" s="71"/>
    </row>
    <row r="57" s="119" customFormat="true" ht="11.25" hidden="false" customHeight="false" outlineLevel="0" collapsed="false">
      <c r="A57" s="72"/>
      <c r="B57" s="72"/>
      <c r="C57" s="72"/>
      <c r="D57" s="72"/>
      <c r="E57" s="72"/>
      <c r="F57" s="116"/>
      <c r="G57" s="116"/>
      <c r="H57" s="116"/>
      <c r="I57" s="116"/>
      <c r="J57" s="116"/>
      <c r="K57" s="116"/>
      <c r="L57" s="117"/>
      <c r="M57" s="117"/>
      <c r="N57" s="117"/>
      <c r="O57" s="117"/>
      <c r="P57" s="117"/>
      <c r="Q57" s="117"/>
      <c r="R57" s="117"/>
      <c r="S57" s="70"/>
      <c r="T57" s="71"/>
      <c r="U57" s="71"/>
      <c r="V57" s="71"/>
      <c r="W57" s="72"/>
      <c r="X57" s="72"/>
      <c r="Y57" s="71"/>
      <c r="Z57" s="71"/>
      <c r="AA57" s="71"/>
      <c r="AB57" s="71"/>
      <c r="AC57" s="118"/>
      <c r="AD57" s="118"/>
      <c r="AE57" s="118"/>
      <c r="AF57" s="118"/>
      <c r="AG57" s="72"/>
      <c r="AH57" s="72"/>
      <c r="AI57" s="72"/>
      <c r="AJ57" s="72"/>
      <c r="AK57" s="71"/>
      <c r="AL57" s="71"/>
      <c r="AM57" s="71"/>
      <c r="AN57" s="71"/>
      <c r="AO57" s="72"/>
      <c r="AP57" s="72"/>
      <c r="AQ57" s="71"/>
      <c r="AR57" s="71"/>
      <c r="AS57" s="71"/>
      <c r="AT57" s="71"/>
      <c r="AU57" s="72"/>
      <c r="AV57" s="72"/>
      <c r="AW57" s="71"/>
      <c r="AX57" s="71"/>
      <c r="AY57" s="71"/>
      <c r="AZ57" s="71"/>
      <c r="BA57" s="72"/>
      <c r="BB57" s="72"/>
      <c r="BC57" s="71"/>
      <c r="BD57" s="71"/>
      <c r="BE57" s="71"/>
      <c r="BF57" s="71"/>
    </row>
    <row r="58" s="120" customFormat="true" ht="18.75" hidden="false" customHeight="true" outlineLevel="0" collapsed="false">
      <c r="A58" s="72"/>
      <c r="B58" s="72"/>
      <c r="C58" s="72"/>
      <c r="D58" s="72"/>
      <c r="E58" s="72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70"/>
      <c r="T58" s="71"/>
      <c r="U58" s="71"/>
      <c r="V58" s="71"/>
      <c r="W58" s="72"/>
      <c r="X58" s="72"/>
      <c r="Y58" s="71"/>
      <c r="Z58" s="71"/>
      <c r="AA58" s="71"/>
      <c r="AB58" s="71"/>
      <c r="AC58" s="71"/>
      <c r="AD58" s="71"/>
      <c r="AE58" s="71"/>
      <c r="AF58" s="71"/>
      <c r="AG58" s="72"/>
      <c r="AH58" s="72"/>
      <c r="AI58" s="72"/>
      <c r="AJ58" s="72"/>
      <c r="AK58" s="71"/>
      <c r="AL58" s="71"/>
      <c r="AM58" s="71"/>
      <c r="AN58" s="71"/>
      <c r="AO58" s="72"/>
      <c r="AP58" s="72"/>
      <c r="AQ58" s="71"/>
      <c r="AR58" s="71"/>
      <c r="AS58" s="71"/>
      <c r="AT58" s="71"/>
      <c r="AU58" s="72"/>
      <c r="AV58" s="72"/>
      <c r="AW58" s="71"/>
      <c r="AX58" s="71"/>
      <c r="AY58" s="71"/>
      <c r="AZ58" s="71"/>
      <c r="BA58" s="72"/>
      <c r="BB58" s="72"/>
      <c r="BC58" s="71"/>
      <c r="BD58" s="71"/>
      <c r="BE58" s="71"/>
      <c r="BF58" s="71"/>
    </row>
    <row r="59" s="119" customFormat="true" ht="11.25" hidden="false" customHeight="true" outlineLevel="0" collapsed="false">
      <c r="A59" s="72"/>
      <c r="B59" s="72"/>
      <c r="C59" s="72"/>
      <c r="D59" s="72"/>
      <c r="E59" s="72"/>
      <c r="F59" s="116"/>
      <c r="G59" s="116"/>
      <c r="H59" s="116"/>
      <c r="I59" s="116"/>
      <c r="J59" s="116"/>
      <c r="K59" s="116"/>
      <c r="L59" s="117"/>
      <c r="M59" s="117"/>
      <c r="N59" s="117"/>
      <c r="O59" s="117"/>
      <c r="P59" s="117"/>
      <c r="Q59" s="117"/>
      <c r="R59" s="117"/>
      <c r="S59" s="70"/>
      <c r="T59" s="71"/>
      <c r="U59" s="71"/>
      <c r="V59" s="71"/>
      <c r="W59" s="72"/>
      <c r="X59" s="72"/>
      <c r="Y59" s="71"/>
      <c r="Z59" s="71"/>
      <c r="AA59" s="71"/>
      <c r="AB59" s="71"/>
      <c r="AC59" s="71"/>
      <c r="AD59" s="71"/>
      <c r="AE59" s="71"/>
      <c r="AF59" s="71"/>
      <c r="AG59" s="121" t="s">
        <v>94</v>
      </c>
      <c r="AH59" s="121"/>
      <c r="AI59" s="121"/>
      <c r="AJ59" s="121"/>
      <c r="AK59" s="118"/>
      <c r="AL59" s="118"/>
      <c r="AM59" s="118"/>
      <c r="AN59" s="118"/>
      <c r="AO59" s="72"/>
      <c r="AP59" s="72"/>
      <c r="AQ59" s="71"/>
      <c r="AR59" s="71"/>
      <c r="AS59" s="71"/>
      <c r="AT59" s="71"/>
      <c r="AU59" s="72"/>
      <c r="AV59" s="72"/>
      <c r="AW59" s="71"/>
      <c r="AX59" s="71"/>
      <c r="AY59" s="71"/>
      <c r="AZ59" s="71"/>
      <c r="BA59" s="72"/>
      <c r="BB59" s="72"/>
      <c r="BC59" s="71"/>
      <c r="BD59" s="71"/>
      <c r="BE59" s="71"/>
      <c r="BF59" s="71"/>
    </row>
    <row r="60" s="120" customFormat="true" ht="18.75" hidden="false" customHeight="true" outlineLevel="0" collapsed="false">
      <c r="A60" s="72"/>
      <c r="B60" s="72"/>
      <c r="C60" s="72"/>
      <c r="D60" s="72"/>
      <c r="E60" s="72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70"/>
      <c r="T60" s="71"/>
      <c r="U60" s="71"/>
      <c r="V60" s="71"/>
      <c r="W60" s="72"/>
      <c r="X60" s="72"/>
      <c r="Y60" s="71"/>
      <c r="Z60" s="71"/>
      <c r="AA60" s="71"/>
      <c r="AB60" s="71"/>
      <c r="AC60" s="71"/>
      <c r="AD60" s="71"/>
      <c r="AE60" s="71"/>
      <c r="AF60" s="71"/>
      <c r="AG60" s="72"/>
      <c r="AH60" s="72"/>
      <c r="AI60" s="72"/>
      <c r="AJ60" s="72"/>
      <c r="AK60" s="71"/>
      <c r="AL60" s="71"/>
      <c r="AM60" s="71"/>
      <c r="AN60" s="71"/>
      <c r="AO60" s="72"/>
      <c r="AP60" s="72"/>
      <c r="AQ60" s="71"/>
      <c r="AR60" s="71"/>
      <c r="AS60" s="71"/>
      <c r="AT60" s="71"/>
      <c r="AU60" s="72"/>
      <c r="AV60" s="72"/>
      <c r="AW60" s="71"/>
      <c r="AX60" s="71"/>
      <c r="AY60" s="71"/>
      <c r="AZ60" s="71"/>
      <c r="BA60" s="72"/>
      <c r="BB60" s="72"/>
      <c r="BC60" s="71"/>
      <c r="BD60" s="71"/>
      <c r="BE60" s="71"/>
      <c r="BF60" s="71"/>
    </row>
    <row r="61" s="119" customFormat="true" ht="11.25" hidden="false" customHeight="false" outlineLevel="0" collapsed="false">
      <c r="A61" s="72"/>
      <c r="B61" s="72"/>
      <c r="C61" s="72"/>
      <c r="D61" s="72"/>
      <c r="E61" s="72"/>
      <c r="F61" s="116"/>
      <c r="G61" s="116"/>
      <c r="H61" s="116"/>
      <c r="I61" s="116"/>
      <c r="J61" s="116"/>
      <c r="K61" s="116"/>
      <c r="L61" s="117"/>
      <c r="M61" s="117"/>
      <c r="N61" s="117"/>
      <c r="O61" s="117"/>
      <c r="P61" s="117"/>
      <c r="Q61" s="117"/>
      <c r="R61" s="117"/>
      <c r="S61" s="70"/>
      <c r="T61" s="71"/>
      <c r="U61" s="71"/>
      <c r="V61" s="71"/>
      <c r="W61" s="72"/>
      <c r="X61" s="72"/>
      <c r="Y61" s="71"/>
      <c r="Z61" s="71"/>
      <c r="AA61" s="71"/>
      <c r="AB61" s="71"/>
      <c r="AC61" s="71"/>
      <c r="AD61" s="71"/>
      <c r="AE61" s="71"/>
      <c r="AF61" s="71"/>
      <c r="AG61" s="72"/>
      <c r="AH61" s="72"/>
      <c r="AI61" s="72"/>
      <c r="AJ61" s="72"/>
      <c r="AK61" s="71"/>
      <c r="AL61" s="71"/>
      <c r="AM61" s="71"/>
      <c r="AN61" s="71"/>
      <c r="AO61" s="121"/>
      <c r="AP61" s="121"/>
      <c r="AQ61" s="118" t="s">
        <v>95</v>
      </c>
      <c r="AR61" s="118"/>
      <c r="AS61" s="118"/>
      <c r="AT61" s="118"/>
      <c r="AU61" s="72"/>
      <c r="AV61" s="72"/>
      <c r="AW61" s="71"/>
      <c r="AX61" s="71"/>
      <c r="AY61" s="71"/>
      <c r="AZ61" s="71"/>
      <c r="BA61" s="72"/>
      <c r="BB61" s="72"/>
      <c r="BC61" s="71"/>
      <c r="BD61" s="71"/>
      <c r="BE61" s="71"/>
      <c r="BF61" s="71"/>
    </row>
    <row r="62" s="120" customFormat="true" ht="18.75" hidden="false" customHeight="true" outlineLevel="0" collapsed="false">
      <c r="A62" s="72"/>
      <c r="B62" s="72"/>
      <c r="C62" s="72"/>
      <c r="D62" s="72"/>
      <c r="E62" s="72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70"/>
      <c r="T62" s="71"/>
      <c r="U62" s="71"/>
      <c r="V62" s="71"/>
      <c r="W62" s="72"/>
      <c r="X62" s="72"/>
      <c r="Y62" s="71"/>
      <c r="Z62" s="71"/>
      <c r="AA62" s="71"/>
      <c r="AB62" s="71"/>
      <c r="AC62" s="71"/>
      <c r="AD62" s="71"/>
      <c r="AE62" s="71"/>
      <c r="AF62" s="71"/>
      <c r="AG62" s="72"/>
      <c r="AH62" s="72"/>
      <c r="AI62" s="72"/>
      <c r="AJ62" s="72"/>
      <c r="AK62" s="71"/>
      <c r="AL62" s="71"/>
      <c r="AM62" s="71"/>
      <c r="AN62" s="71"/>
      <c r="AO62" s="72"/>
      <c r="AP62" s="72"/>
      <c r="AQ62" s="71"/>
      <c r="AR62" s="71"/>
      <c r="AS62" s="71"/>
      <c r="AT62" s="71"/>
      <c r="AU62" s="72"/>
      <c r="AV62" s="72"/>
      <c r="AW62" s="71"/>
      <c r="AX62" s="71"/>
      <c r="AY62" s="71"/>
      <c r="AZ62" s="71"/>
      <c r="BA62" s="72"/>
      <c r="BB62" s="72"/>
      <c r="BC62" s="71"/>
      <c r="BD62" s="71"/>
      <c r="BE62" s="71"/>
      <c r="BF62" s="71"/>
    </row>
    <row r="63" s="120" customFormat="true" ht="11.25" hidden="false" customHeight="false" outlineLevel="0" collapsed="false">
      <c r="I63" s="72"/>
      <c r="J63" s="72"/>
      <c r="K63" s="72"/>
      <c r="L63" s="72"/>
      <c r="M63" s="72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70"/>
      <c r="AB63" s="71"/>
      <c r="AC63" s="71"/>
      <c r="AD63" s="71"/>
      <c r="AE63" s="72"/>
      <c r="AF63" s="72"/>
      <c r="AG63" s="71"/>
      <c r="AH63" s="71"/>
      <c r="AI63" s="71"/>
      <c r="AJ63" s="71"/>
      <c r="AK63" s="71"/>
      <c r="AL63" s="71"/>
      <c r="AM63" s="71"/>
      <c r="AN63" s="71"/>
      <c r="AO63" s="72"/>
      <c r="AP63" s="72"/>
      <c r="AQ63" s="72"/>
      <c r="AR63" s="72"/>
      <c r="AS63" s="71"/>
      <c r="AT63" s="71"/>
      <c r="AU63" s="71"/>
      <c r="AV63" s="71"/>
      <c r="AW63" s="72"/>
      <c r="AX63" s="72"/>
      <c r="AY63" s="71"/>
      <c r="AZ63" s="71"/>
      <c r="BA63" s="71"/>
      <c r="BB63" s="71"/>
      <c r="BC63" s="121"/>
      <c r="BD63" s="121"/>
      <c r="BE63" s="118" t="s">
        <v>90</v>
      </c>
      <c r="BF63" s="118"/>
      <c r="BG63" s="118"/>
      <c r="BH63" s="118"/>
      <c r="BI63" s="72"/>
      <c r="BJ63" s="72"/>
      <c r="BK63" s="71"/>
      <c r="BL63" s="71"/>
      <c r="BM63" s="71"/>
      <c r="BN63" s="71"/>
    </row>
    <row r="64" s="120" customFormat="true" ht="18.75" hidden="false" customHeight="true" outlineLevel="0" collapsed="false">
      <c r="I64" s="72"/>
      <c r="J64" s="72"/>
      <c r="K64" s="72"/>
      <c r="L64" s="72"/>
      <c r="M64" s="72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70"/>
      <c r="AB64" s="71"/>
      <c r="AC64" s="71"/>
      <c r="AD64" s="71"/>
      <c r="AE64" s="72"/>
      <c r="AF64" s="72"/>
      <c r="AG64" s="71"/>
      <c r="AH64" s="71"/>
      <c r="AI64" s="71"/>
      <c r="AJ64" s="71"/>
      <c r="AK64" s="71"/>
      <c r="AL64" s="71"/>
      <c r="AM64" s="71"/>
      <c r="AN64" s="71"/>
      <c r="AO64" s="72"/>
      <c r="AP64" s="72"/>
      <c r="AQ64" s="72"/>
      <c r="AR64" s="72"/>
      <c r="AS64" s="71"/>
      <c r="AT64" s="71"/>
      <c r="AU64" s="71"/>
      <c r="AV64" s="71"/>
      <c r="AW64" s="72"/>
      <c r="AX64" s="72"/>
      <c r="AY64" s="71"/>
      <c r="AZ64" s="71"/>
      <c r="BA64" s="71"/>
      <c r="BB64" s="71"/>
      <c r="BC64" s="121"/>
      <c r="BD64" s="121"/>
      <c r="BE64" s="118"/>
      <c r="BF64" s="118"/>
      <c r="BG64" s="118"/>
      <c r="BH64" s="118"/>
      <c r="BI64" s="72"/>
      <c r="BJ64" s="72"/>
      <c r="BK64" s="71"/>
      <c r="BL64" s="71"/>
      <c r="BM64" s="71"/>
      <c r="BN64" s="71"/>
    </row>
    <row r="65" s="120" customFormat="true" ht="11.25" hidden="false" customHeight="false" outlineLevel="0" collapsed="false">
      <c r="I65" s="72"/>
      <c r="J65" s="72"/>
      <c r="K65" s="72"/>
      <c r="L65" s="72"/>
      <c r="M65" s="72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70"/>
      <c r="AB65" s="71"/>
      <c r="AC65" s="71"/>
      <c r="AD65" s="71"/>
      <c r="AE65" s="72"/>
      <c r="AF65" s="72"/>
      <c r="AG65" s="71"/>
      <c r="AH65" s="71"/>
      <c r="AI65" s="71"/>
      <c r="AJ65" s="71"/>
      <c r="AK65" s="71"/>
      <c r="AL65" s="71"/>
      <c r="AM65" s="71"/>
      <c r="AN65" s="71"/>
      <c r="AO65" s="72"/>
      <c r="AP65" s="72"/>
      <c r="AQ65" s="72"/>
      <c r="AR65" s="72"/>
      <c r="AS65" s="71"/>
      <c r="AT65" s="71"/>
      <c r="AU65" s="71"/>
      <c r="AV65" s="71"/>
      <c r="AW65" s="72"/>
      <c r="AX65" s="72"/>
      <c r="AY65" s="71"/>
      <c r="AZ65" s="71"/>
      <c r="BA65" s="71"/>
      <c r="BB65" s="71"/>
      <c r="BC65" s="121"/>
      <c r="BD65" s="121"/>
      <c r="BE65" s="118"/>
      <c r="BF65" s="118"/>
      <c r="BG65" s="118"/>
      <c r="BH65" s="118"/>
      <c r="BI65" s="121"/>
      <c r="BJ65" s="121"/>
      <c r="BK65" s="118" t="s">
        <v>93</v>
      </c>
      <c r="BL65" s="118"/>
      <c r="BM65" s="118"/>
      <c r="BN65" s="118"/>
    </row>
    <row r="66" s="120" customFormat="true" ht="18.75" hidden="false" customHeight="true" outlineLevel="0" collapsed="false">
      <c r="I66" s="72"/>
      <c r="J66" s="72"/>
      <c r="K66" s="72"/>
      <c r="L66" s="72"/>
      <c r="M66" s="72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70"/>
      <c r="AB66" s="71"/>
      <c r="AC66" s="71"/>
      <c r="AD66" s="71"/>
      <c r="AE66" s="72"/>
      <c r="AF66" s="72"/>
      <c r="AG66" s="71"/>
      <c r="AH66" s="71"/>
      <c r="AI66" s="71"/>
      <c r="AJ66" s="71"/>
      <c r="AK66" s="71"/>
      <c r="AL66" s="71"/>
      <c r="AM66" s="71"/>
      <c r="AN66" s="71"/>
      <c r="AO66" s="72"/>
      <c r="AP66" s="72"/>
      <c r="AQ66" s="72"/>
      <c r="AR66" s="72"/>
      <c r="AS66" s="71"/>
      <c r="AT66" s="71"/>
      <c r="AU66" s="71"/>
      <c r="AV66" s="71"/>
      <c r="AW66" s="72"/>
      <c r="AX66" s="72"/>
      <c r="AY66" s="71"/>
      <c r="AZ66" s="71"/>
      <c r="BA66" s="71"/>
      <c r="BB66" s="71"/>
      <c r="BC66" s="121"/>
      <c r="BD66" s="121"/>
      <c r="BE66" s="118"/>
      <c r="BF66" s="118"/>
      <c r="BG66" s="118"/>
      <c r="BH66" s="118"/>
      <c r="BI66" s="121"/>
      <c r="BJ66" s="121"/>
      <c r="BK66" s="118"/>
      <c r="BL66" s="118"/>
      <c r="BM66" s="118"/>
      <c r="BN66" s="118"/>
    </row>
  </sheetData>
  <mergeCells count="39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4:C34"/>
    <mergeCell ref="B35:C35"/>
    <mergeCell ref="A36:H36"/>
    <mergeCell ref="B37:C37"/>
    <mergeCell ref="A38:H38"/>
    <mergeCell ref="B39:C39"/>
    <mergeCell ref="A40:H40"/>
    <mergeCell ref="B43:C43"/>
    <mergeCell ref="B44:C44"/>
    <mergeCell ref="C47:D47"/>
    <mergeCell ref="E47:H47"/>
    <mergeCell ref="C48:H48"/>
    <mergeCell ref="C49:D49"/>
    <mergeCell ref="E49:H49"/>
    <mergeCell ref="C50:H5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114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C52" activeCellId="0" sqref="C52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197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197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197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197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63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63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200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200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37.64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1.32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6.69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0.15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30.95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2.18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0.18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201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201</v>
      </c>
    </row>
    <row r="40" s="112" customFormat="true" ht="13.8" hidden="false" customHeight="true" outlineLevel="0" collapsed="false">
      <c r="A40" s="163" t="s">
        <v>61</v>
      </c>
      <c r="B40" s="164" t="s">
        <v>202</v>
      </c>
      <c r="C40" s="165" t="s">
        <v>203</v>
      </c>
      <c r="D40" s="165"/>
      <c r="E40" s="165"/>
      <c r="F40" s="165"/>
      <c r="G40" s="165"/>
      <c r="H40" s="166" t="s">
        <v>146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203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504.4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1217.64</v>
      </c>
      <c r="O42" s="167"/>
      <c r="P42" s="176" t="n">
        <v>1217.64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9.4" hidden="false" customHeight="true" outlineLevel="0" collapsed="false">
      <c r="A43" s="163" t="s">
        <v>70</v>
      </c>
      <c r="B43" s="164" t="s">
        <v>149</v>
      </c>
      <c r="C43" s="165" t="s">
        <v>150</v>
      </c>
      <c r="D43" s="165"/>
      <c r="E43" s="165"/>
      <c r="F43" s="165"/>
      <c r="G43" s="165"/>
      <c r="H43" s="166" t="s">
        <v>151</v>
      </c>
      <c r="I43" s="167" t="n">
        <v>0.04</v>
      </c>
      <c r="J43" s="168" t="n">
        <v>1</v>
      </c>
      <c r="K43" s="182" t="n">
        <v>0.04</v>
      </c>
      <c r="L43" s="169"/>
      <c r="M43" s="167"/>
      <c r="N43" s="170"/>
      <c r="O43" s="167"/>
      <c r="P43" s="171"/>
      <c r="GO43" s="162"/>
      <c r="GP43" s="172" t="s">
        <v>150</v>
      </c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74"/>
      <c r="C44" s="164" t="s">
        <v>147</v>
      </c>
      <c r="D44" s="164"/>
      <c r="E44" s="164"/>
      <c r="F44" s="164"/>
      <c r="G44" s="164"/>
      <c r="H44" s="166"/>
      <c r="I44" s="167"/>
      <c r="J44" s="167"/>
      <c r="K44" s="167"/>
      <c r="L44" s="169"/>
      <c r="M44" s="167"/>
      <c r="N44" s="175"/>
      <c r="O44" s="167"/>
      <c r="P44" s="176" t="n">
        <v>812.9</v>
      </c>
      <c r="Q44" s="177"/>
      <c r="R44" s="177"/>
      <c r="GO44" s="162"/>
      <c r="GP44" s="172"/>
      <c r="GQ44" s="172"/>
      <c r="GR44" s="172"/>
      <c r="GS44" s="172"/>
      <c r="GT44" s="172"/>
      <c r="GU44" s="172" t="s">
        <v>147</v>
      </c>
      <c r="GV44" s="172"/>
    </row>
    <row r="45" s="112" customFormat="true" ht="13.8" hidden="false" customHeight="true" outlineLevel="0" collapsed="false">
      <c r="A45" s="178"/>
      <c r="B45" s="179"/>
      <c r="C45" s="164" t="s">
        <v>148</v>
      </c>
      <c r="D45" s="164"/>
      <c r="E45" s="164"/>
      <c r="F45" s="164"/>
      <c r="G45" s="164"/>
      <c r="H45" s="166"/>
      <c r="I45" s="167"/>
      <c r="J45" s="167"/>
      <c r="K45" s="167"/>
      <c r="L45" s="169"/>
      <c r="M45" s="167"/>
      <c r="N45" s="175" t="n">
        <v>35762.5</v>
      </c>
      <c r="O45" s="167"/>
      <c r="P45" s="176" t="n">
        <v>1430.5</v>
      </c>
      <c r="GO45" s="162"/>
      <c r="GP45" s="172"/>
      <c r="GQ45" s="172"/>
      <c r="GR45" s="172"/>
      <c r="GS45" s="172"/>
      <c r="GT45" s="172"/>
      <c r="GU45" s="172"/>
      <c r="GV45" s="172" t="s">
        <v>148</v>
      </c>
    </row>
    <row r="46" s="112" customFormat="true" ht="19.4" hidden="false" customHeight="true" outlineLevel="0" collapsed="false">
      <c r="A46" s="163" t="s">
        <v>80</v>
      </c>
      <c r="B46" s="164" t="s">
        <v>152</v>
      </c>
      <c r="C46" s="165" t="s">
        <v>153</v>
      </c>
      <c r="D46" s="165"/>
      <c r="E46" s="165"/>
      <c r="F46" s="165"/>
      <c r="G46" s="165"/>
      <c r="H46" s="166" t="s">
        <v>154</v>
      </c>
      <c r="I46" s="167" t="n">
        <v>0.08</v>
      </c>
      <c r="J46" s="168" t="n">
        <v>1</v>
      </c>
      <c r="K46" s="182" t="n">
        <v>0.08</v>
      </c>
      <c r="L46" s="169"/>
      <c r="M46" s="167"/>
      <c r="N46" s="170"/>
      <c r="O46" s="167"/>
      <c r="P46" s="171"/>
      <c r="GO46" s="162"/>
      <c r="GP46" s="172" t="s">
        <v>153</v>
      </c>
      <c r="GQ46" s="172"/>
      <c r="GR46" s="172"/>
      <c r="GS46" s="172"/>
      <c r="GT46" s="172"/>
      <c r="GU46" s="172"/>
      <c r="GV46" s="172"/>
    </row>
    <row r="47" s="112" customFormat="true" ht="13.8" hidden="false" customHeight="true" outlineLevel="0" collapsed="false">
      <c r="A47" s="173"/>
      <c r="B47" s="174"/>
      <c r="C47" s="164" t="s">
        <v>147</v>
      </c>
      <c r="D47" s="164"/>
      <c r="E47" s="164"/>
      <c r="F47" s="164"/>
      <c r="G47" s="164"/>
      <c r="H47" s="166"/>
      <c r="I47" s="167"/>
      <c r="J47" s="167"/>
      <c r="K47" s="167"/>
      <c r="L47" s="169"/>
      <c r="M47" s="167"/>
      <c r="N47" s="175"/>
      <c r="O47" s="167"/>
      <c r="P47" s="176" t="n">
        <v>580.07</v>
      </c>
      <c r="Q47" s="177"/>
      <c r="R47" s="177"/>
      <c r="GO47" s="162"/>
      <c r="GP47" s="172"/>
      <c r="GQ47" s="172"/>
      <c r="GR47" s="172"/>
      <c r="GS47" s="172"/>
      <c r="GT47" s="172"/>
      <c r="GU47" s="172" t="s">
        <v>147</v>
      </c>
      <c r="GV47" s="172"/>
    </row>
    <row r="48" s="112" customFormat="true" ht="13.8" hidden="false" customHeight="true" outlineLevel="0" collapsed="false">
      <c r="A48" s="178"/>
      <c r="B48" s="179"/>
      <c r="C48" s="164" t="s">
        <v>148</v>
      </c>
      <c r="D48" s="164"/>
      <c r="E48" s="164"/>
      <c r="F48" s="164"/>
      <c r="G48" s="164"/>
      <c r="H48" s="166"/>
      <c r="I48" s="167"/>
      <c r="J48" s="167"/>
      <c r="K48" s="167"/>
      <c r="L48" s="169"/>
      <c r="M48" s="167"/>
      <c r="N48" s="175" t="n">
        <v>18127.25</v>
      </c>
      <c r="O48" s="167"/>
      <c r="P48" s="176" t="n">
        <v>1450.18</v>
      </c>
      <c r="GO48" s="162"/>
      <c r="GP48" s="172"/>
      <c r="GQ48" s="172"/>
      <c r="GR48" s="172"/>
      <c r="GS48" s="172"/>
      <c r="GT48" s="172"/>
      <c r="GU48" s="172"/>
      <c r="GV48" s="172" t="s">
        <v>148</v>
      </c>
    </row>
    <row r="49" s="112" customFormat="true" ht="1.5" hidden="false" customHeight="true" outlineLevel="0" collapsed="false">
      <c r="A49" s="183"/>
      <c r="B49" s="184"/>
      <c r="C49" s="184"/>
      <c r="D49" s="184"/>
      <c r="E49" s="184"/>
      <c r="F49" s="185"/>
      <c r="G49" s="185"/>
      <c r="H49" s="185"/>
      <c r="I49" s="185"/>
      <c r="J49" s="186"/>
      <c r="K49" s="185"/>
      <c r="L49" s="186"/>
      <c r="M49" s="187"/>
      <c r="N49" s="186"/>
      <c r="O49" s="188"/>
      <c r="P49" s="189"/>
      <c r="Q49" s="190"/>
      <c r="R49" s="191"/>
      <c r="GO49" s="162"/>
      <c r="GP49" s="172"/>
      <c r="GQ49" s="172"/>
      <c r="GR49" s="172"/>
      <c r="GS49" s="172"/>
      <c r="GT49" s="172"/>
      <c r="GU49" s="172"/>
      <c r="GV49" s="172"/>
    </row>
    <row r="50" s="112" customFormat="true" ht="13.8" hidden="false" customHeight="true" outlineLevel="0" collapsed="false">
      <c r="A50" s="173"/>
      <c r="B50" s="192"/>
      <c r="C50" s="193" t="s">
        <v>204</v>
      </c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4" t="n">
        <v>4098.32</v>
      </c>
      <c r="Q50" s="190"/>
      <c r="R50" s="191"/>
      <c r="GO50" s="162"/>
      <c r="GP50" s="172"/>
      <c r="GQ50" s="172"/>
      <c r="GR50" s="172"/>
      <c r="GS50" s="172"/>
      <c r="GT50" s="172"/>
      <c r="GU50" s="172"/>
      <c r="GV50" s="172"/>
      <c r="GW50" s="195" t="s">
        <v>204</v>
      </c>
    </row>
    <row r="51" s="112" customFormat="true" ht="13.8" hidden="false" customHeight="true" outlineLevel="0" collapsed="false">
      <c r="A51" s="161" t="s">
        <v>156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GO51" s="162" t="s">
        <v>156</v>
      </c>
      <c r="GP51" s="172"/>
      <c r="GQ51" s="172"/>
      <c r="GR51" s="172"/>
      <c r="GS51" s="172"/>
      <c r="GT51" s="172"/>
      <c r="GU51" s="172"/>
      <c r="GV51" s="172"/>
      <c r="GW51" s="195"/>
    </row>
    <row r="52" s="112" customFormat="true" ht="37.3" hidden="false" customHeight="true" outlineLevel="0" collapsed="false">
      <c r="A52" s="163" t="s">
        <v>157</v>
      </c>
      <c r="B52" s="164" t="s">
        <v>205</v>
      </c>
      <c r="C52" s="165" t="s">
        <v>206</v>
      </c>
      <c r="D52" s="165"/>
      <c r="E52" s="165"/>
      <c r="F52" s="165"/>
      <c r="G52" s="165"/>
      <c r="H52" s="166" t="s">
        <v>146</v>
      </c>
      <c r="I52" s="167" t="n">
        <v>1</v>
      </c>
      <c r="J52" s="168" t="n">
        <v>1</v>
      </c>
      <c r="K52" s="168" t="n">
        <v>1</v>
      </c>
      <c r="L52" s="169"/>
      <c r="M52" s="167"/>
      <c r="N52" s="196" t="n">
        <v>30952.88</v>
      </c>
      <c r="O52" s="167"/>
      <c r="P52" s="176" t="n">
        <v>30952.88</v>
      </c>
      <c r="GO52" s="162"/>
      <c r="GP52" s="172" t="s">
        <v>207</v>
      </c>
      <c r="GQ52" s="172"/>
      <c r="GR52" s="172"/>
      <c r="GS52" s="172"/>
      <c r="GT52" s="172"/>
      <c r="GU52" s="172"/>
      <c r="GV52" s="172"/>
      <c r="GW52" s="195"/>
    </row>
    <row r="53" s="112" customFormat="true" ht="13.8" hidden="false" customHeight="true" outlineLevel="0" collapsed="false">
      <c r="A53" s="178"/>
      <c r="B53" s="179"/>
      <c r="C53" s="164" t="s">
        <v>148</v>
      </c>
      <c r="D53" s="164"/>
      <c r="E53" s="164"/>
      <c r="F53" s="164"/>
      <c r="G53" s="164"/>
      <c r="H53" s="166"/>
      <c r="I53" s="167"/>
      <c r="J53" s="167"/>
      <c r="K53" s="167"/>
      <c r="L53" s="169"/>
      <c r="M53" s="167"/>
      <c r="N53" s="169"/>
      <c r="O53" s="167"/>
      <c r="P53" s="176" t="n">
        <v>30952.88</v>
      </c>
      <c r="GO53" s="162"/>
      <c r="GP53" s="172"/>
      <c r="GQ53" s="172"/>
      <c r="GR53" s="172"/>
      <c r="GS53" s="172"/>
      <c r="GT53" s="172"/>
      <c r="GU53" s="172"/>
      <c r="GV53" s="172" t="s">
        <v>148</v>
      </c>
      <c r="GW53" s="195"/>
    </row>
    <row r="54" s="112" customFormat="true" ht="1.5" hidden="false" customHeight="true" outlineLevel="0" collapsed="false">
      <c r="A54" s="183"/>
      <c r="B54" s="184"/>
      <c r="C54" s="184"/>
      <c r="D54" s="184"/>
      <c r="E54" s="184"/>
      <c r="F54" s="185"/>
      <c r="G54" s="185"/>
      <c r="H54" s="185"/>
      <c r="I54" s="185"/>
      <c r="J54" s="186"/>
      <c r="K54" s="185"/>
      <c r="L54" s="186"/>
      <c r="M54" s="187"/>
      <c r="N54" s="186"/>
      <c r="O54" s="188"/>
      <c r="P54" s="189"/>
      <c r="Q54" s="190"/>
      <c r="R54" s="191"/>
      <c r="GO54" s="162"/>
      <c r="GP54" s="172"/>
      <c r="GQ54" s="172"/>
      <c r="GR54" s="172"/>
      <c r="GS54" s="172"/>
      <c r="GT54" s="172"/>
      <c r="GU54" s="172"/>
      <c r="GV54" s="172"/>
      <c r="GW54" s="195"/>
    </row>
    <row r="55" s="112" customFormat="true" ht="13.8" hidden="false" customHeight="true" outlineLevel="0" collapsed="false">
      <c r="A55" s="173"/>
      <c r="B55" s="192"/>
      <c r="C55" s="193" t="s">
        <v>161</v>
      </c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4" t="n">
        <v>30952.88</v>
      </c>
      <c r="Q55" s="190"/>
      <c r="R55" s="191"/>
      <c r="GO55" s="162"/>
      <c r="GP55" s="172"/>
      <c r="GQ55" s="172"/>
      <c r="GR55" s="172"/>
      <c r="GS55" s="172"/>
      <c r="GT55" s="172"/>
      <c r="GU55" s="172"/>
      <c r="GV55" s="172"/>
      <c r="GW55" s="195" t="s">
        <v>161</v>
      </c>
    </row>
    <row r="56" s="112" customFormat="true" ht="13.8" hidden="false" customHeight="true" outlineLevel="0" collapsed="false">
      <c r="A56" s="161" t="s">
        <v>162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GO56" s="162" t="s">
        <v>162</v>
      </c>
      <c r="GP56" s="172"/>
      <c r="GQ56" s="172"/>
      <c r="GR56" s="172"/>
      <c r="GS56" s="172"/>
      <c r="GT56" s="172"/>
      <c r="GU56" s="172"/>
      <c r="GV56" s="172"/>
      <c r="GW56" s="195"/>
    </row>
    <row r="57" s="112" customFormat="true" ht="19.4" hidden="false" customHeight="true" outlineLevel="0" collapsed="false">
      <c r="A57" s="163" t="s">
        <v>163</v>
      </c>
      <c r="B57" s="164" t="s">
        <v>208</v>
      </c>
      <c r="C57" s="165" t="s">
        <v>165</v>
      </c>
      <c r="D57" s="165"/>
      <c r="E57" s="165"/>
      <c r="F57" s="165"/>
      <c r="G57" s="165"/>
      <c r="H57" s="166" t="s">
        <v>146</v>
      </c>
      <c r="I57" s="167" t="n">
        <v>8</v>
      </c>
      <c r="J57" s="168" t="n">
        <v>1</v>
      </c>
      <c r="K57" s="168" t="n">
        <v>8</v>
      </c>
      <c r="L57" s="169"/>
      <c r="M57" s="167"/>
      <c r="N57" s="197" t="n">
        <v>218.08</v>
      </c>
      <c r="O57" s="167"/>
      <c r="P57" s="176" t="n">
        <v>1744.64</v>
      </c>
      <c r="GO57" s="162"/>
      <c r="GP57" s="172" t="s">
        <v>165</v>
      </c>
      <c r="GQ57" s="172"/>
      <c r="GR57" s="172"/>
      <c r="GS57" s="172"/>
      <c r="GT57" s="172"/>
      <c r="GU57" s="172"/>
      <c r="GV57" s="172"/>
      <c r="GW57" s="195"/>
    </row>
    <row r="58" s="112" customFormat="true" ht="13.8" hidden="false" customHeight="true" outlineLevel="0" collapsed="false">
      <c r="A58" s="178"/>
      <c r="B58" s="179"/>
      <c r="C58" s="164" t="s">
        <v>148</v>
      </c>
      <c r="D58" s="164"/>
      <c r="E58" s="164"/>
      <c r="F58" s="164"/>
      <c r="G58" s="164"/>
      <c r="H58" s="166"/>
      <c r="I58" s="167"/>
      <c r="J58" s="167"/>
      <c r="K58" s="167"/>
      <c r="L58" s="169"/>
      <c r="M58" s="167"/>
      <c r="N58" s="169"/>
      <c r="O58" s="167"/>
      <c r="P58" s="176" t="n">
        <v>1744.64</v>
      </c>
      <c r="GO58" s="162"/>
      <c r="GP58" s="172"/>
      <c r="GQ58" s="172"/>
      <c r="GR58" s="172"/>
      <c r="GS58" s="172"/>
      <c r="GT58" s="172"/>
      <c r="GU58" s="172"/>
      <c r="GV58" s="172" t="s">
        <v>148</v>
      </c>
      <c r="GW58" s="195"/>
    </row>
    <row r="59" s="112" customFormat="true" ht="28.35" hidden="false" customHeight="true" outlineLevel="0" collapsed="false">
      <c r="A59" s="163" t="s">
        <v>166</v>
      </c>
      <c r="B59" s="164" t="s">
        <v>167</v>
      </c>
      <c r="C59" s="165" t="s">
        <v>168</v>
      </c>
      <c r="D59" s="165"/>
      <c r="E59" s="165"/>
      <c r="F59" s="165"/>
      <c r="G59" s="165"/>
      <c r="H59" s="166" t="s">
        <v>146</v>
      </c>
      <c r="I59" s="167" t="n">
        <v>0.08</v>
      </c>
      <c r="J59" s="168" t="n">
        <v>1</v>
      </c>
      <c r="K59" s="182" t="n">
        <v>0.08</v>
      </c>
      <c r="L59" s="175" t="n">
        <v>2940.8</v>
      </c>
      <c r="M59" s="198" t="n">
        <v>1.4</v>
      </c>
      <c r="N59" s="196" t="n">
        <v>4117.12</v>
      </c>
      <c r="O59" s="167"/>
      <c r="P59" s="181" t="n">
        <v>329.37</v>
      </c>
      <c r="GO59" s="162"/>
      <c r="GP59" s="172" t="s">
        <v>168</v>
      </c>
      <c r="GQ59" s="172"/>
      <c r="GR59" s="172"/>
      <c r="GS59" s="172"/>
      <c r="GT59" s="172"/>
      <c r="GU59" s="172"/>
      <c r="GV59" s="172"/>
      <c r="GW59" s="195"/>
    </row>
    <row r="60" s="112" customFormat="true" ht="13.8" hidden="false" customHeight="true" outlineLevel="0" collapsed="false">
      <c r="A60" s="178"/>
      <c r="B60" s="179"/>
      <c r="C60" s="164" t="s">
        <v>148</v>
      </c>
      <c r="D60" s="164"/>
      <c r="E60" s="164"/>
      <c r="F60" s="164"/>
      <c r="G60" s="164"/>
      <c r="H60" s="166"/>
      <c r="I60" s="167"/>
      <c r="J60" s="167"/>
      <c r="K60" s="167"/>
      <c r="L60" s="169"/>
      <c r="M60" s="167"/>
      <c r="N60" s="169"/>
      <c r="O60" s="167"/>
      <c r="P60" s="181" t="n">
        <v>329.37</v>
      </c>
      <c r="GO60" s="162"/>
      <c r="GP60" s="172"/>
      <c r="GQ60" s="172"/>
      <c r="GR60" s="172"/>
      <c r="GS60" s="172"/>
      <c r="GT60" s="172"/>
      <c r="GU60" s="172"/>
      <c r="GV60" s="172" t="s">
        <v>148</v>
      </c>
      <c r="GW60" s="195"/>
    </row>
    <row r="61" s="112" customFormat="true" ht="13.8" hidden="false" customHeight="true" outlineLevel="0" collapsed="false">
      <c r="A61" s="163" t="s">
        <v>169</v>
      </c>
      <c r="B61" s="164" t="s">
        <v>170</v>
      </c>
      <c r="C61" s="165" t="s">
        <v>171</v>
      </c>
      <c r="D61" s="165"/>
      <c r="E61" s="165"/>
      <c r="F61" s="165"/>
      <c r="G61" s="165"/>
      <c r="H61" s="166" t="s">
        <v>154</v>
      </c>
      <c r="I61" s="167" t="n">
        <v>0.04</v>
      </c>
      <c r="J61" s="168" t="n">
        <v>1</v>
      </c>
      <c r="K61" s="182" t="n">
        <v>0.04</v>
      </c>
      <c r="L61" s="175" t="n">
        <v>1926.82</v>
      </c>
      <c r="M61" s="198" t="n">
        <v>1.4</v>
      </c>
      <c r="N61" s="196" t="n">
        <v>2697.55</v>
      </c>
      <c r="O61" s="167"/>
      <c r="P61" s="181" t="n">
        <v>107.9</v>
      </c>
      <c r="GO61" s="162"/>
      <c r="GP61" s="172" t="s">
        <v>171</v>
      </c>
      <c r="GQ61" s="172"/>
      <c r="GR61" s="172"/>
      <c r="GS61" s="172"/>
      <c r="GT61" s="172"/>
      <c r="GU61" s="172"/>
      <c r="GV61" s="172"/>
      <c r="GW61" s="195"/>
    </row>
    <row r="62" s="112" customFormat="true" ht="13.8" hidden="false" customHeight="true" outlineLevel="0" collapsed="false">
      <c r="A62" s="178"/>
      <c r="B62" s="179"/>
      <c r="C62" s="164" t="s">
        <v>148</v>
      </c>
      <c r="D62" s="164"/>
      <c r="E62" s="164"/>
      <c r="F62" s="164"/>
      <c r="G62" s="164"/>
      <c r="H62" s="166"/>
      <c r="I62" s="167"/>
      <c r="J62" s="167"/>
      <c r="K62" s="167"/>
      <c r="L62" s="169"/>
      <c r="M62" s="167"/>
      <c r="N62" s="169"/>
      <c r="O62" s="167"/>
      <c r="P62" s="181" t="n">
        <v>107.9</v>
      </c>
      <c r="GO62" s="162"/>
      <c r="GP62" s="172"/>
      <c r="GQ62" s="172"/>
      <c r="GR62" s="172"/>
      <c r="GS62" s="172"/>
      <c r="GT62" s="172"/>
      <c r="GU62" s="172"/>
      <c r="GV62" s="172" t="s">
        <v>148</v>
      </c>
      <c r="GW62" s="195"/>
    </row>
    <row r="63" s="112" customFormat="true" ht="13.8" hidden="false" customHeight="true" outlineLevel="0" collapsed="false">
      <c r="A63" s="163" t="s">
        <v>172</v>
      </c>
      <c r="B63" s="164" t="s">
        <v>173</v>
      </c>
      <c r="C63" s="165" t="s">
        <v>174</v>
      </c>
      <c r="D63" s="165"/>
      <c r="E63" s="165"/>
      <c r="F63" s="165"/>
      <c r="G63" s="165"/>
      <c r="H63" s="166" t="s">
        <v>154</v>
      </c>
      <c r="I63" s="167" t="n">
        <v>0.08</v>
      </c>
      <c r="J63" s="168" t="n">
        <v>1</v>
      </c>
      <c r="K63" s="182" t="n">
        <v>0.08</v>
      </c>
      <c r="L63" s="180" t="n">
        <v>85.96</v>
      </c>
      <c r="M63" s="182" t="n">
        <v>1.63</v>
      </c>
      <c r="N63" s="197" t="n">
        <v>140.11</v>
      </c>
      <c r="O63" s="167"/>
      <c r="P63" s="181" t="n">
        <v>11.21</v>
      </c>
      <c r="GO63" s="162"/>
      <c r="GP63" s="172" t="s">
        <v>174</v>
      </c>
      <c r="GQ63" s="172"/>
      <c r="GR63" s="172"/>
      <c r="GS63" s="172"/>
      <c r="GT63" s="172"/>
      <c r="GU63" s="172"/>
      <c r="GV63" s="172"/>
      <c r="GW63" s="195"/>
    </row>
    <row r="64" s="112" customFormat="true" ht="13.8" hidden="false" customHeight="true" outlineLevel="0" collapsed="false">
      <c r="A64" s="178"/>
      <c r="B64" s="179"/>
      <c r="C64" s="164" t="s">
        <v>148</v>
      </c>
      <c r="D64" s="164"/>
      <c r="E64" s="164"/>
      <c r="F64" s="164"/>
      <c r="G64" s="164"/>
      <c r="H64" s="166"/>
      <c r="I64" s="167"/>
      <c r="J64" s="167"/>
      <c r="K64" s="167"/>
      <c r="L64" s="169"/>
      <c r="M64" s="167"/>
      <c r="N64" s="169"/>
      <c r="O64" s="167"/>
      <c r="P64" s="181" t="n">
        <v>11.21</v>
      </c>
      <c r="GO64" s="162"/>
      <c r="GP64" s="172"/>
      <c r="GQ64" s="172"/>
      <c r="GR64" s="172"/>
      <c r="GS64" s="172"/>
      <c r="GT64" s="172"/>
      <c r="GU64" s="172"/>
      <c r="GV64" s="172" t="s">
        <v>148</v>
      </c>
      <c r="GW64" s="195"/>
    </row>
    <row r="65" s="112" customFormat="true" ht="19.4" hidden="false" customHeight="true" outlineLevel="0" collapsed="false">
      <c r="A65" s="163" t="s">
        <v>175</v>
      </c>
      <c r="B65" s="164" t="s">
        <v>209</v>
      </c>
      <c r="C65" s="165" t="s">
        <v>177</v>
      </c>
      <c r="D65" s="165"/>
      <c r="E65" s="165"/>
      <c r="F65" s="165"/>
      <c r="G65" s="165"/>
      <c r="H65" s="166" t="s">
        <v>146</v>
      </c>
      <c r="I65" s="167" t="n">
        <v>8</v>
      </c>
      <c r="J65" s="168" t="n">
        <v>1</v>
      </c>
      <c r="K65" s="168" t="n">
        <v>8</v>
      </c>
      <c r="L65" s="169"/>
      <c r="M65" s="167"/>
      <c r="N65" s="197" t="n">
        <v>2</v>
      </c>
      <c r="O65" s="167"/>
      <c r="P65" s="181" t="n">
        <v>16</v>
      </c>
      <c r="GO65" s="162"/>
      <c r="GP65" s="172" t="s">
        <v>177</v>
      </c>
      <c r="GQ65" s="172"/>
      <c r="GR65" s="172"/>
      <c r="GS65" s="172"/>
      <c r="GT65" s="172"/>
      <c r="GU65" s="172"/>
      <c r="GV65" s="172"/>
      <c r="GW65" s="195"/>
    </row>
    <row r="66" s="112" customFormat="true" ht="13.8" hidden="false" customHeight="true" outlineLevel="0" collapsed="false">
      <c r="A66" s="178"/>
      <c r="B66" s="179"/>
      <c r="C66" s="164" t="s">
        <v>148</v>
      </c>
      <c r="D66" s="164"/>
      <c r="E66" s="164"/>
      <c r="F66" s="164"/>
      <c r="G66" s="164"/>
      <c r="H66" s="166"/>
      <c r="I66" s="167"/>
      <c r="J66" s="167"/>
      <c r="K66" s="167"/>
      <c r="L66" s="169"/>
      <c r="M66" s="167"/>
      <c r="N66" s="169"/>
      <c r="O66" s="167"/>
      <c r="P66" s="181" t="n">
        <v>16</v>
      </c>
      <c r="GO66" s="162"/>
      <c r="GP66" s="172"/>
      <c r="GQ66" s="172"/>
      <c r="GR66" s="172"/>
      <c r="GS66" s="172"/>
      <c r="GT66" s="172"/>
      <c r="GU66" s="172"/>
      <c r="GV66" s="172" t="s">
        <v>148</v>
      </c>
      <c r="GW66" s="195"/>
    </row>
    <row r="67" s="112" customFormat="true" ht="13.8" hidden="false" customHeight="true" outlineLevel="0" collapsed="false">
      <c r="A67" s="163" t="s">
        <v>178</v>
      </c>
      <c r="B67" s="164" t="s">
        <v>210</v>
      </c>
      <c r="C67" s="165" t="s">
        <v>211</v>
      </c>
      <c r="D67" s="165"/>
      <c r="E67" s="165"/>
      <c r="F67" s="165"/>
      <c r="G67" s="165"/>
      <c r="H67" s="166" t="s">
        <v>181</v>
      </c>
      <c r="I67" s="167" t="n">
        <v>0.004</v>
      </c>
      <c r="J67" s="168" t="n">
        <v>1</v>
      </c>
      <c r="K67" s="199" t="n">
        <v>0.004</v>
      </c>
      <c r="L67" s="175" t="n">
        <v>60345.15</v>
      </c>
      <c r="M67" s="182" t="n">
        <v>1.43</v>
      </c>
      <c r="N67" s="196" t="n">
        <v>86293.56</v>
      </c>
      <c r="O67" s="167"/>
      <c r="P67" s="181" t="n">
        <v>345.17</v>
      </c>
      <c r="GO67" s="162"/>
      <c r="GP67" s="172" t="s">
        <v>211</v>
      </c>
      <c r="GQ67" s="172"/>
      <c r="GR67" s="172"/>
      <c r="GS67" s="172"/>
      <c r="GT67" s="172"/>
      <c r="GU67" s="172"/>
      <c r="GV67" s="172"/>
      <c r="GW67" s="195"/>
    </row>
    <row r="68" s="112" customFormat="true" ht="13.8" hidden="false" customHeight="true" outlineLevel="0" collapsed="false">
      <c r="A68" s="178"/>
      <c r="B68" s="179"/>
      <c r="C68" s="164" t="s">
        <v>148</v>
      </c>
      <c r="D68" s="164"/>
      <c r="E68" s="164"/>
      <c r="F68" s="164"/>
      <c r="G68" s="164"/>
      <c r="H68" s="166"/>
      <c r="I68" s="167"/>
      <c r="J68" s="167"/>
      <c r="K68" s="167"/>
      <c r="L68" s="169"/>
      <c r="M68" s="167"/>
      <c r="N68" s="169"/>
      <c r="O68" s="167"/>
      <c r="P68" s="181" t="n">
        <v>345.17</v>
      </c>
      <c r="GO68" s="162"/>
      <c r="GP68" s="172"/>
      <c r="GQ68" s="172"/>
      <c r="GR68" s="172"/>
      <c r="GS68" s="172"/>
      <c r="GT68" s="172"/>
      <c r="GU68" s="172"/>
      <c r="GV68" s="172" t="s">
        <v>148</v>
      </c>
      <c r="GW68" s="195"/>
    </row>
    <row r="69" s="112" customFormat="true" ht="19.4" hidden="false" customHeight="true" outlineLevel="0" collapsed="false">
      <c r="A69" s="163" t="s">
        <v>182</v>
      </c>
      <c r="B69" s="164" t="s">
        <v>183</v>
      </c>
      <c r="C69" s="165" t="s">
        <v>184</v>
      </c>
      <c r="D69" s="165"/>
      <c r="E69" s="165"/>
      <c r="F69" s="165"/>
      <c r="G69" s="165"/>
      <c r="H69" s="166" t="s">
        <v>154</v>
      </c>
      <c r="I69" s="167" t="n">
        <v>0.04</v>
      </c>
      <c r="J69" s="168" t="n">
        <v>1</v>
      </c>
      <c r="K69" s="182" t="n">
        <v>0.04</v>
      </c>
      <c r="L69" s="180" t="n">
        <v>602.99</v>
      </c>
      <c r="M69" s="182" t="n">
        <v>1.63</v>
      </c>
      <c r="N69" s="197" t="n">
        <v>982.87</v>
      </c>
      <c r="O69" s="167"/>
      <c r="P69" s="181" t="n">
        <v>39.31</v>
      </c>
      <c r="GO69" s="162"/>
      <c r="GP69" s="172" t="s">
        <v>184</v>
      </c>
      <c r="GQ69" s="172"/>
      <c r="GR69" s="172"/>
      <c r="GS69" s="172"/>
      <c r="GT69" s="172"/>
      <c r="GU69" s="172"/>
      <c r="GV69" s="172"/>
      <c r="GW69" s="195"/>
    </row>
    <row r="70" s="112" customFormat="true" ht="13.8" hidden="false" customHeight="true" outlineLevel="0" collapsed="false">
      <c r="A70" s="178"/>
      <c r="B70" s="179"/>
      <c r="C70" s="164" t="s">
        <v>148</v>
      </c>
      <c r="D70" s="164"/>
      <c r="E70" s="164"/>
      <c r="F70" s="164"/>
      <c r="G70" s="164"/>
      <c r="H70" s="166"/>
      <c r="I70" s="167"/>
      <c r="J70" s="167"/>
      <c r="K70" s="167"/>
      <c r="L70" s="169"/>
      <c r="M70" s="167"/>
      <c r="N70" s="169"/>
      <c r="O70" s="167"/>
      <c r="P70" s="181" t="n">
        <v>39.31</v>
      </c>
      <c r="GO70" s="162"/>
      <c r="GP70" s="172"/>
      <c r="GQ70" s="172"/>
      <c r="GR70" s="172"/>
      <c r="GS70" s="172"/>
      <c r="GT70" s="172"/>
      <c r="GU70" s="172"/>
      <c r="GV70" s="172" t="s">
        <v>148</v>
      </c>
      <c r="GW70" s="195"/>
    </row>
    <row r="71" s="112" customFormat="true" ht="1.5" hidden="false" customHeight="true" outlineLevel="0" collapsed="false">
      <c r="A71" s="183"/>
      <c r="B71" s="184"/>
      <c r="C71" s="184"/>
      <c r="D71" s="184"/>
      <c r="E71" s="184"/>
      <c r="F71" s="185"/>
      <c r="G71" s="185"/>
      <c r="H71" s="185"/>
      <c r="I71" s="185"/>
      <c r="J71" s="186"/>
      <c r="K71" s="185"/>
      <c r="L71" s="186"/>
      <c r="M71" s="187"/>
      <c r="N71" s="186"/>
      <c r="O71" s="188"/>
      <c r="P71" s="189"/>
      <c r="Q71" s="190"/>
      <c r="R71" s="191"/>
      <c r="GO71" s="162"/>
      <c r="GP71" s="172"/>
      <c r="GQ71" s="172"/>
      <c r="GR71" s="172"/>
      <c r="GS71" s="172"/>
      <c r="GT71" s="172"/>
      <c r="GU71" s="172"/>
      <c r="GV71" s="172"/>
      <c r="GW71" s="195"/>
    </row>
    <row r="72" s="112" customFormat="true" ht="13.8" hidden="false" customHeight="true" outlineLevel="0" collapsed="false">
      <c r="A72" s="173"/>
      <c r="B72" s="192"/>
      <c r="C72" s="193" t="s">
        <v>185</v>
      </c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4" t="n">
        <v>2593.6</v>
      </c>
      <c r="Q72" s="190"/>
      <c r="R72" s="191"/>
      <c r="GO72" s="162"/>
      <c r="GP72" s="172"/>
      <c r="GQ72" s="172"/>
      <c r="GR72" s="172"/>
      <c r="GS72" s="172"/>
      <c r="GT72" s="172"/>
      <c r="GU72" s="172"/>
      <c r="GV72" s="172"/>
      <c r="GW72" s="195" t="s">
        <v>185</v>
      </c>
    </row>
    <row r="73" s="112" customFormat="true" ht="1.5" hidden="false" customHeight="true" outlineLevel="0" collapsed="false">
      <c r="A73" s="200"/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147"/>
      <c r="O73" s="202"/>
      <c r="P73" s="203"/>
      <c r="Q73" s="190"/>
      <c r="R73" s="191"/>
    </row>
    <row r="74" s="112" customFormat="true" ht="13.8" hidden="false" customHeight="true" outlineLevel="0" collapsed="false">
      <c r="A74" s="173"/>
      <c r="B74" s="192"/>
      <c r="C74" s="193" t="s">
        <v>186</v>
      </c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4" t="n">
        <v>37644.8</v>
      </c>
      <c r="Q74" s="190"/>
      <c r="R74" s="191"/>
      <c r="GX74" s="195" t="s">
        <v>186</v>
      </c>
    </row>
    <row r="75" s="210" customFormat="true" ht="1.5" hidden="false" customHeight="true" outlineLevel="0" collapsed="false">
      <c r="A75" s="200"/>
      <c r="B75" s="186"/>
      <c r="C75" s="184"/>
      <c r="D75" s="184"/>
      <c r="E75" s="184"/>
      <c r="F75" s="184"/>
      <c r="G75" s="184"/>
      <c r="H75" s="184"/>
      <c r="I75" s="184"/>
      <c r="J75" s="184"/>
      <c r="K75" s="184"/>
      <c r="L75" s="204"/>
      <c r="M75" s="205"/>
      <c r="N75" s="206"/>
      <c r="O75" s="207"/>
      <c r="P75" s="208"/>
      <c r="Q75" s="209"/>
      <c r="R75" s="209"/>
      <c r="AB75" s="72"/>
      <c r="AC75" s="72"/>
      <c r="AD75" s="72"/>
      <c r="AE75" s="72"/>
      <c r="AF75" s="72"/>
      <c r="AG75" s="72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2"/>
      <c r="AS75" s="72"/>
      <c r="AT75" s="72"/>
      <c r="AU75" s="72"/>
      <c r="AV75" s="72"/>
      <c r="AW75" s="72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2"/>
      <c r="BI75" s="72"/>
      <c r="BJ75" s="72"/>
      <c r="BK75" s="72"/>
      <c r="BL75" s="72"/>
      <c r="BM75" s="72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2"/>
      <c r="BY75" s="72"/>
      <c r="BZ75" s="72"/>
      <c r="CA75" s="72"/>
      <c r="CB75" s="72"/>
      <c r="CC75" s="72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2"/>
      <c r="CO75" s="72"/>
      <c r="CP75" s="72"/>
      <c r="CQ75" s="72"/>
      <c r="CR75" s="72"/>
      <c r="CS75" s="72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2"/>
      <c r="DE75" s="72"/>
      <c r="DF75" s="72"/>
      <c r="DG75" s="72"/>
      <c r="DH75" s="72"/>
      <c r="DI75" s="72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72"/>
      <c r="DU75" s="72"/>
      <c r="DV75" s="72"/>
      <c r="DW75" s="72"/>
      <c r="DX75" s="72"/>
      <c r="DY75" s="72"/>
      <c r="DZ75" s="70"/>
      <c r="EA75" s="70"/>
      <c r="EB75" s="70"/>
      <c r="EC75" s="70"/>
      <c r="ED75" s="70"/>
      <c r="EE75" s="70"/>
      <c r="EF75" s="70"/>
      <c r="EG75" s="70"/>
      <c r="EH75" s="70"/>
      <c r="EI75" s="70"/>
      <c r="EJ75" s="211"/>
      <c r="EK75" s="211"/>
      <c r="EL75" s="211"/>
      <c r="EM75" s="211"/>
      <c r="EN75" s="211"/>
      <c r="EO75" s="211"/>
      <c r="EP75" s="211"/>
      <c r="EQ75" s="211"/>
      <c r="ER75" s="211"/>
      <c r="ES75" s="211"/>
      <c r="ET75" s="211"/>
      <c r="EU75" s="211"/>
      <c r="EV75" s="211"/>
      <c r="EW75" s="211"/>
      <c r="EX75" s="211"/>
      <c r="EY75" s="211"/>
      <c r="EZ75" s="211"/>
      <c r="FA75" s="211"/>
      <c r="FB75" s="211"/>
      <c r="FC75" s="211"/>
      <c r="FD75" s="211"/>
      <c r="FE75" s="211"/>
      <c r="FF75" s="211"/>
      <c r="FG75" s="211"/>
      <c r="FH75" s="211"/>
      <c r="FI75" s="211"/>
      <c r="FJ75" s="211"/>
      <c r="FK75" s="211"/>
      <c r="FL75" s="211"/>
      <c r="FM75" s="211"/>
      <c r="FN75" s="211"/>
      <c r="FO75" s="211"/>
      <c r="FP75" s="211"/>
      <c r="FQ75" s="211"/>
      <c r="FR75" s="211"/>
      <c r="FS75" s="211"/>
      <c r="FT75" s="211"/>
      <c r="FU75" s="211"/>
      <c r="FV75" s="211"/>
      <c r="FW75" s="211"/>
      <c r="FX75" s="211"/>
      <c r="FY75" s="211"/>
      <c r="FZ75" s="211"/>
      <c r="GA75" s="211"/>
      <c r="GB75" s="211"/>
      <c r="GC75" s="211"/>
      <c r="GD75" s="211"/>
      <c r="GE75" s="211"/>
      <c r="GF75" s="70"/>
      <c r="GG75" s="70"/>
      <c r="GH75" s="70"/>
      <c r="GI75" s="70"/>
      <c r="GJ75" s="70"/>
      <c r="GK75" s="212"/>
      <c r="GL75" s="212"/>
      <c r="GM75" s="212"/>
      <c r="GN75" s="212"/>
      <c r="GO75" s="70"/>
      <c r="GP75" s="72"/>
      <c r="GQ75" s="72"/>
      <c r="GR75" s="72"/>
      <c r="GS75" s="72"/>
      <c r="GT75" s="72"/>
      <c r="GU75" s="72"/>
      <c r="GV75" s="72"/>
      <c r="GW75" s="117"/>
      <c r="GX75" s="117"/>
      <c r="GY75" s="117"/>
      <c r="GZ75" s="117"/>
      <c r="HA75" s="117"/>
      <c r="HB75" s="117"/>
      <c r="HC75" s="117"/>
      <c r="HD75" s="117"/>
      <c r="HE75" s="71"/>
      <c r="HF75" s="71"/>
      <c r="HG75" s="71"/>
      <c r="HH75" s="71"/>
      <c r="HI75" s="71"/>
      <c r="HJ75" s="71"/>
      <c r="HK75" s="117"/>
      <c r="HL75" s="117"/>
      <c r="HM75" s="117"/>
      <c r="HN75" s="117"/>
      <c r="HO75" s="117"/>
      <c r="HP75" s="117"/>
      <c r="HQ75" s="71"/>
      <c r="HR75" s="71"/>
      <c r="HS75" s="71"/>
      <c r="HT75" s="71"/>
      <c r="HU75" s="71"/>
      <c r="HV75" s="71"/>
    </row>
    <row r="76" s="210" customFormat="true" ht="14.25" hidden="false" customHeight="true" outlineLevel="0" collapsed="false">
      <c r="A76" s="123"/>
      <c r="B76" s="108"/>
      <c r="C76" s="172"/>
      <c r="D76" s="172"/>
      <c r="E76" s="172"/>
      <c r="F76" s="172"/>
      <c r="G76" s="172"/>
      <c r="H76" s="172"/>
      <c r="I76" s="172"/>
      <c r="J76" s="172"/>
      <c r="K76" s="172"/>
      <c r="L76" s="213"/>
      <c r="M76" s="214"/>
      <c r="N76" s="215"/>
      <c r="O76" s="123"/>
      <c r="P76" s="123"/>
      <c r="Q76" s="209"/>
      <c r="R76" s="209"/>
      <c r="AB76" s="72"/>
      <c r="AC76" s="72"/>
      <c r="AD76" s="72"/>
      <c r="AE76" s="72"/>
      <c r="AF76" s="72"/>
      <c r="AG76" s="72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2"/>
      <c r="AS76" s="72"/>
      <c r="AT76" s="72"/>
      <c r="AU76" s="72"/>
      <c r="AV76" s="72"/>
      <c r="AW76" s="72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2"/>
      <c r="BI76" s="72"/>
      <c r="BJ76" s="72"/>
      <c r="BK76" s="72"/>
      <c r="BL76" s="72"/>
      <c r="BM76" s="72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2"/>
      <c r="BY76" s="72"/>
      <c r="BZ76" s="72"/>
      <c r="CA76" s="72"/>
      <c r="CB76" s="72"/>
      <c r="CC76" s="72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2"/>
      <c r="CO76" s="72"/>
      <c r="CP76" s="72"/>
      <c r="CQ76" s="72"/>
      <c r="CR76" s="72"/>
      <c r="CS76" s="72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2"/>
      <c r="DE76" s="72"/>
      <c r="DF76" s="72"/>
      <c r="DG76" s="72"/>
      <c r="DH76" s="72"/>
      <c r="DI76" s="72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2"/>
      <c r="DU76" s="72"/>
      <c r="DV76" s="72"/>
      <c r="DW76" s="72"/>
      <c r="DX76" s="72"/>
      <c r="DY76" s="72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211"/>
      <c r="EK76" s="211"/>
      <c r="EL76" s="211"/>
      <c r="EM76" s="211"/>
      <c r="EN76" s="211"/>
      <c r="EO76" s="211"/>
      <c r="EP76" s="211"/>
      <c r="EQ76" s="211"/>
      <c r="ER76" s="211"/>
      <c r="ES76" s="211"/>
      <c r="ET76" s="211"/>
      <c r="EU76" s="211"/>
      <c r="EV76" s="211"/>
      <c r="EW76" s="211"/>
      <c r="EX76" s="211"/>
      <c r="EY76" s="211"/>
      <c r="EZ76" s="211"/>
      <c r="FA76" s="211"/>
      <c r="FB76" s="211"/>
      <c r="FC76" s="211"/>
      <c r="FD76" s="211"/>
      <c r="FE76" s="211"/>
      <c r="FF76" s="211"/>
      <c r="FG76" s="211"/>
      <c r="FH76" s="211"/>
      <c r="FI76" s="211"/>
      <c r="FJ76" s="211"/>
      <c r="FK76" s="211"/>
      <c r="FL76" s="211"/>
      <c r="FM76" s="211"/>
      <c r="FN76" s="211"/>
      <c r="FO76" s="211"/>
      <c r="FP76" s="211"/>
      <c r="FQ76" s="211"/>
      <c r="FR76" s="211"/>
      <c r="FS76" s="211"/>
      <c r="FT76" s="211"/>
      <c r="FU76" s="211"/>
      <c r="FV76" s="211"/>
      <c r="FW76" s="211"/>
      <c r="FX76" s="211"/>
      <c r="FY76" s="211"/>
      <c r="FZ76" s="211"/>
      <c r="GA76" s="211"/>
      <c r="GB76" s="211"/>
      <c r="GC76" s="211"/>
      <c r="GD76" s="211"/>
      <c r="GE76" s="211"/>
      <c r="GF76" s="70"/>
      <c r="GG76" s="70"/>
      <c r="GH76" s="70"/>
      <c r="GI76" s="70"/>
      <c r="GJ76" s="70"/>
      <c r="GK76" s="212"/>
      <c r="GL76" s="212"/>
      <c r="GM76" s="212"/>
      <c r="GN76" s="212"/>
      <c r="GO76" s="70"/>
      <c r="GP76" s="72"/>
      <c r="GQ76" s="72"/>
      <c r="GR76" s="72"/>
      <c r="GS76" s="72"/>
      <c r="GT76" s="72"/>
      <c r="GU76" s="72"/>
      <c r="GV76" s="72"/>
      <c r="GW76" s="117"/>
      <c r="GX76" s="117"/>
      <c r="GY76" s="117"/>
      <c r="GZ76" s="117"/>
      <c r="HA76" s="117"/>
      <c r="HB76" s="117"/>
      <c r="HC76" s="117"/>
      <c r="HD76" s="117"/>
      <c r="HE76" s="71"/>
      <c r="HF76" s="71"/>
      <c r="HG76" s="71"/>
      <c r="HH76" s="71"/>
      <c r="HI76" s="71"/>
      <c r="HJ76" s="71"/>
      <c r="HK76" s="117"/>
      <c r="HL76" s="117"/>
      <c r="HM76" s="117"/>
      <c r="HN76" s="117"/>
      <c r="HO76" s="117"/>
      <c r="HP76" s="117"/>
      <c r="HQ76" s="71"/>
      <c r="HR76" s="71"/>
      <c r="HS76" s="71"/>
      <c r="HT76" s="71"/>
      <c r="HU76" s="71"/>
      <c r="HV76" s="71"/>
    </row>
    <row r="77" s="74" customFormat="true" ht="13.8" hidden="false" customHeight="false" outlineLevel="0" collapsed="false">
      <c r="A77" s="124"/>
      <c r="B77" s="216" t="s">
        <v>187</v>
      </c>
      <c r="C77" s="217"/>
      <c r="D77" s="217"/>
      <c r="E77" s="217"/>
      <c r="F77" s="217"/>
      <c r="G77" s="217"/>
      <c r="H77" s="217"/>
      <c r="I77" s="114"/>
      <c r="J77" s="114"/>
      <c r="K77" s="114"/>
      <c r="L77" s="114"/>
      <c r="M77" s="114"/>
      <c r="N77" s="114"/>
      <c r="O77" s="112"/>
      <c r="P77" s="112"/>
      <c r="Q77" s="122"/>
      <c r="R77" s="122"/>
      <c r="S77" s="112"/>
      <c r="T77" s="112"/>
      <c r="U77" s="112"/>
      <c r="V77" s="112"/>
      <c r="W77" s="112"/>
      <c r="X77" s="112"/>
      <c r="Y77" s="112"/>
      <c r="Z77" s="112"/>
      <c r="AA77" s="112"/>
      <c r="AB77" s="121"/>
      <c r="AC77" s="121"/>
      <c r="AD77" s="121"/>
      <c r="AE77" s="121"/>
      <c r="AF77" s="121"/>
      <c r="AG77" s="121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121"/>
      <c r="AS77" s="121"/>
      <c r="AT77" s="121"/>
      <c r="AU77" s="121"/>
      <c r="AV77" s="121"/>
      <c r="AW77" s="121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121"/>
      <c r="BI77" s="121"/>
      <c r="BJ77" s="121"/>
      <c r="BK77" s="121"/>
      <c r="BL77" s="121"/>
      <c r="BM77" s="121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121"/>
      <c r="BY77" s="121"/>
      <c r="BZ77" s="121"/>
      <c r="CA77" s="121"/>
      <c r="CB77" s="121"/>
      <c r="CC77" s="121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121"/>
      <c r="CO77" s="121"/>
      <c r="CP77" s="121"/>
      <c r="CQ77" s="121"/>
      <c r="CR77" s="121"/>
      <c r="CS77" s="121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121"/>
      <c r="DE77" s="121"/>
      <c r="DF77" s="121"/>
      <c r="DG77" s="121"/>
      <c r="DH77" s="121"/>
      <c r="DI77" s="121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121"/>
      <c r="DU77" s="121"/>
      <c r="DV77" s="121"/>
      <c r="DW77" s="121"/>
      <c r="DX77" s="121"/>
      <c r="DY77" s="121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4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4"/>
      <c r="FX77" s="84"/>
      <c r="FY77" s="84"/>
      <c r="FZ77" s="84"/>
      <c r="GA77" s="84"/>
      <c r="GB77" s="84"/>
      <c r="GC77" s="84"/>
      <c r="GD77" s="84"/>
      <c r="GE77" s="84"/>
      <c r="GF77" s="77"/>
      <c r="GG77" s="77"/>
      <c r="GH77" s="77"/>
      <c r="GI77" s="77"/>
      <c r="GJ77" s="77"/>
      <c r="GK77" s="83"/>
      <c r="GL77" s="83"/>
      <c r="GM77" s="83"/>
      <c r="GN77" s="83"/>
      <c r="GO77" s="218"/>
      <c r="GP77" s="121"/>
      <c r="GQ77" s="121"/>
      <c r="GR77" s="121"/>
      <c r="GS77" s="121"/>
      <c r="GT77" s="121"/>
      <c r="GU77" s="121"/>
      <c r="GV77" s="121"/>
      <c r="GW77" s="219"/>
      <c r="GX77" s="219"/>
      <c r="GY77" s="219"/>
      <c r="GZ77" s="219"/>
      <c r="HA77" s="219"/>
      <c r="HB77" s="219"/>
      <c r="HC77" s="219"/>
      <c r="HD77" s="219"/>
      <c r="HE77" s="118"/>
      <c r="HF77" s="118"/>
      <c r="HG77" s="118"/>
      <c r="HH77" s="118"/>
      <c r="HI77" s="118"/>
      <c r="HJ77" s="118"/>
      <c r="HK77" s="219"/>
      <c r="HL77" s="219"/>
      <c r="HM77" s="219"/>
      <c r="HN77" s="219"/>
      <c r="HO77" s="219"/>
      <c r="HP77" s="219"/>
      <c r="HQ77" s="118"/>
      <c r="HR77" s="118"/>
      <c r="HS77" s="118"/>
      <c r="HT77" s="118"/>
      <c r="HU77" s="118"/>
      <c r="HV77" s="118"/>
    </row>
    <row r="78" s="220" customFormat="true" ht="16.5" hidden="false" customHeight="true" outlineLevel="0" collapsed="false">
      <c r="A78" s="130"/>
      <c r="B78" s="216"/>
      <c r="C78" s="86" t="s">
        <v>91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Q78" s="221"/>
      <c r="R78" s="2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222"/>
      <c r="EK78" s="222"/>
      <c r="EL78" s="222"/>
      <c r="EM78" s="222"/>
      <c r="EN78" s="222"/>
      <c r="EO78" s="222"/>
      <c r="EP78" s="222"/>
      <c r="EQ78" s="222"/>
      <c r="ER78" s="222"/>
      <c r="ES78" s="222"/>
      <c r="ET78" s="222"/>
      <c r="EU78" s="222"/>
      <c r="EV78" s="222"/>
      <c r="EW78" s="222"/>
      <c r="EX78" s="222"/>
      <c r="EY78" s="222"/>
      <c r="EZ78" s="222"/>
      <c r="FA78" s="222"/>
      <c r="FB78" s="222"/>
      <c r="FC78" s="222"/>
      <c r="FD78" s="222"/>
      <c r="FE78" s="222"/>
      <c r="FF78" s="222"/>
      <c r="FG78" s="222"/>
      <c r="FH78" s="222"/>
      <c r="FI78" s="222"/>
      <c r="FJ78" s="222"/>
      <c r="FK78" s="222"/>
      <c r="FL78" s="222"/>
      <c r="FM78" s="222"/>
      <c r="FN78" s="222"/>
      <c r="FO78" s="222"/>
      <c r="FP78" s="222"/>
      <c r="FQ78" s="222"/>
      <c r="FR78" s="222"/>
      <c r="FS78" s="222"/>
      <c r="FT78" s="222"/>
      <c r="FU78" s="222"/>
      <c r="FV78" s="222"/>
      <c r="FW78" s="222"/>
      <c r="FX78" s="222"/>
      <c r="FY78" s="222"/>
      <c r="FZ78" s="222"/>
      <c r="GA78" s="222"/>
      <c r="GB78" s="222"/>
      <c r="GC78" s="222"/>
      <c r="GD78" s="222"/>
      <c r="GE78" s="222"/>
      <c r="GF78" s="121"/>
      <c r="GG78" s="121"/>
      <c r="GH78" s="121"/>
      <c r="GI78" s="121"/>
      <c r="GJ78" s="121"/>
      <c r="GK78" s="219"/>
      <c r="GL78" s="219"/>
      <c r="GM78" s="219"/>
      <c r="GN78" s="219"/>
      <c r="GO78" s="218"/>
      <c r="GP78" s="121"/>
      <c r="GQ78" s="121"/>
      <c r="GR78" s="121"/>
      <c r="GS78" s="121"/>
      <c r="GT78" s="121"/>
      <c r="GU78" s="121"/>
      <c r="GV78" s="121"/>
      <c r="GW78" s="219"/>
      <c r="GX78" s="219"/>
      <c r="GY78" s="219"/>
      <c r="GZ78" s="219"/>
      <c r="HA78" s="219"/>
      <c r="HB78" s="219"/>
      <c r="HC78" s="219"/>
      <c r="HD78" s="219"/>
      <c r="HE78" s="118"/>
      <c r="HF78" s="118"/>
      <c r="HG78" s="118"/>
      <c r="HH78" s="118"/>
      <c r="HI78" s="118"/>
      <c r="HJ78" s="118"/>
      <c r="HK78" s="219"/>
      <c r="HL78" s="219"/>
      <c r="HM78" s="219"/>
      <c r="HN78" s="219"/>
      <c r="HO78" s="219"/>
      <c r="HP78" s="219"/>
      <c r="HQ78" s="118"/>
      <c r="HR78" s="118"/>
      <c r="HS78" s="118"/>
      <c r="HT78" s="118"/>
      <c r="HU78" s="118"/>
      <c r="HV78" s="118"/>
    </row>
    <row r="79" s="74" customFormat="true" ht="13.8" hidden="false" customHeight="false" outlineLevel="0" collapsed="false">
      <c r="A79" s="124"/>
      <c r="B79" s="216" t="s">
        <v>188</v>
      </c>
      <c r="C79" s="217"/>
      <c r="D79" s="217"/>
      <c r="E79" s="217"/>
      <c r="F79" s="217"/>
      <c r="G79" s="217"/>
      <c r="H79" s="217"/>
      <c r="I79" s="114"/>
      <c r="J79" s="114"/>
      <c r="K79" s="114"/>
      <c r="L79" s="114"/>
      <c r="M79" s="114"/>
      <c r="N79" s="114"/>
      <c r="O79" s="112"/>
      <c r="P79" s="112"/>
      <c r="Q79" s="122"/>
      <c r="R79" s="122"/>
      <c r="S79" s="112"/>
      <c r="T79" s="112"/>
      <c r="U79" s="112"/>
      <c r="V79" s="112"/>
      <c r="W79" s="112"/>
      <c r="X79" s="112"/>
      <c r="Y79" s="112"/>
      <c r="Z79" s="112"/>
      <c r="AA79" s="112"/>
      <c r="AB79" s="121"/>
      <c r="AC79" s="121"/>
      <c r="AD79" s="121"/>
      <c r="AE79" s="121"/>
      <c r="AF79" s="121"/>
      <c r="AG79" s="121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121"/>
      <c r="AS79" s="121"/>
      <c r="AT79" s="121"/>
      <c r="AU79" s="121"/>
      <c r="AV79" s="121"/>
      <c r="AW79" s="121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121"/>
      <c r="BI79" s="121"/>
      <c r="BJ79" s="121"/>
      <c r="BK79" s="121"/>
      <c r="BL79" s="121"/>
      <c r="BM79" s="121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121"/>
      <c r="BY79" s="121"/>
      <c r="BZ79" s="121"/>
      <c r="CA79" s="121"/>
      <c r="CB79" s="121"/>
      <c r="CC79" s="121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121"/>
      <c r="CO79" s="121"/>
      <c r="CP79" s="121"/>
      <c r="CQ79" s="121"/>
      <c r="CR79" s="121"/>
      <c r="CS79" s="121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121"/>
      <c r="DE79" s="121"/>
      <c r="DF79" s="121"/>
      <c r="DG79" s="121"/>
      <c r="DH79" s="121"/>
      <c r="DI79" s="121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121"/>
      <c r="DU79" s="121"/>
      <c r="DV79" s="121"/>
      <c r="DW79" s="121"/>
      <c r="DX79" s="121"/>
      <c r="DY79" s="121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84"/>
      <c r="EK79" s="84"/>
      <c r="EL79" s="84"/>
      <c r="EM79" s="84"/>
      <c r="EN79" s="84"/>
      <c r="EO79" s="84"/>
      <c r="EP79" s="84"/>
      <c r="EQ79" s="84"/>
      <c r="ER79" s="84"/>
      <c r="ES79" s="84"/>
      <c r="ET79" s="84"/>
      <c r="EU79" s="84"/>
      <c r="EV79" s="84"/>
      <c r="EW79" s="84"/>
      <c r="EX79" s="84"/>
      <c r="EY79" s="84"/>
      <c r="EZ79" s="84"/>
      <c r="FA79" s="84"/>
      <c r="FB79" s="84"/>
      <c r="FC79" s="84"/>
      <c r="FD79" s="84"/>
      <c r="FE79" s="84"/>
      <c r="FF79" s="84"/>
      <c r="FG79" s="84"/>
      <c r="FH79" s="84"/>
      <c r="FI79" s="84"/>
      <c r="FJ79" s="84"/>
      <c r="FK79" s="84"/>
      <c r="FL79" s="84"/>
      <c r="FM79" s="84"/>
      <c r="FN79" s="84"/>
      <c r="FO79" s="84"/>
      <c r="FP79" s="84"/>
      <c r="FQ79" s="84"/>
      <c r="FR79" s="84"/>
      <c r="FS79" s="84"/>
      <c r="FT79" s="84"/>
      <c r="FU79" s="84"/>
      <c r="FV79" s="84"/>
      <c r="FW79" s="84"/>
      <c r="FX79" s="84"/>
      <c r="FY79" s="84"/>
      <c r="FZ79" s="84"/>
      <c r="GA79" s="84"/>
      <c r="GB79" s="84"/>
      <c r="GC79" s="84"/>
      <c r="GD79" s="84"/>
      <c r="GE79" s="84"/>
      <c r="GF79" s="77"/>
      <c r="GG79" s="77"/>
      <c r="GH79" s="77"/>
      <c r="GI79" s="77"/>
      <c r="GJ79" s="77"/>
      <c r="GK79" s="83"/>
      <c r="GL79" s="83"/>
      <c r="GM79" s="83"/>
      <c r="GN79" s="83"/>
      <c r="GO79" s="218"/>
      <c r="GP79" s="121"/>
      <c r="GQ79" s="121"/>
      <c r="GR79" s="121"/>
      <c r="GS79" s="121"/>
      <c r="GT79" s="121"/>
      <c r="GU79" s="121"/>
      <c r="GV79" s="121"/>
      <c r="GW79" s="219"/>
      <c r="GX79" s="219"/>
      <c r="GY79" s="219"/>
      <c r="GZ79" s="219"/>
      <c r="HA79" s="219"/>
      <c r="HB79" s="219"/>
      <c r="HC79" s="219"/>
      <c r="HD79" s="219"/>
      <c r="HE79" s="118"/>
      <c r="HF79" s="118"/>
      <c r="HG79" s="118"/>
      <c r="HH79" s="118"/>
      <c r="HI79" s="118"/>
      <c r="HJ79" s="118"/>
      <c r="HK79" s="219"/>
      <c r="HL79" s="219"/>
      <c r="HM79" s="219"/>
      <c r="HN79" s="219"/>
      <c r="HO79" s="219"/>
      <c r="HP79" s="219"/>
      <c r="HQ79" s="118"/>
      <c r="HR79" s="118"/>
      <c r="HS79" s="118"/>
      <c r="HT79" s="118"/>
      <c r="HU79" s="118"/>
      <c r="HV79" s="118"/>
    </row>
    <row r="80" s="220" customFormat="true" ht="16.5" hidden="false" customHeight="true" outlineLevel="0" collapsed="false">
      <c r="A80" s="130"/>
      <c r="C80" s="86" t="s">
        <v>91</v>
      </c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Q80" s="221"/>
      <c r="R80" s="2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121"/>
      <c r="CO80" s="121"/>
      <c r="CP80" s="121"/>
      <c r="CQ80" s="121"/>
      <c r="CR80" s="121"/>
      <c r="CS80" s="121"/>
      <c r="CT80" s="121"/>
      <c r="CU80" s="121"/>
      <c r="CV80" s="121"/>
      <c r="CW80" s="121"/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1"/>
      <c r="DI80" s="121"/>
      <c r="DJ80" s="121"/>
      <c r="DK80" s="121"/>
      <c r="DL80" s="121"/>
      <c r="DM80" s="121"/>
      <c r="DN80" s="121"/>
      <c r="DO80" s="121"/>
      <c r="DP80" s="121"/>
      <c r="DQ80" s="121"/>
      <c r="DR80" s="121"/>
      <c r="DS80" s="121"/>
      <c r="DT80" s="121"/>
      <c r="DU80" s="121"/>
      <c r="DV80" s="121"/>
      <c r="DW80" s="121"/>
      <c r="DX80" s="121"/>
      <c r="DY80" s="121"/>
      <c r="DZ80" s="121"/>
      <c r="EA80" s="121"/>
      <c r="EB80" s="121"/>
      <c r="EC80" s="121"/>
      <c r="ED80" s="121"/>
      <c r="EE80" s="121"/>
      <c r="EF80" s="121"/>
      <c r="EG80" s="121"/>
      <c r="EH80" s="121"/>
      <c r="EI80" s="121"/>
      <c r="EJ80" s="222"/>
      <c r="EK80" s="222"/>
      <c r="EL80" s="222"/>
      <c r="EM80" s="222"/>
      <c r="EN80" s="222"/>
      <c r="EO80" s="222"/>
      <c r="EP80" s="222"/>
      <c r="EQ80" s="222"/>
      <c r="ER80" s="222"/>
      <c r="ES80" s="222"/>
      <c r="ET80" s="222"/>
      <c r="EU80" s="222"/>
      <c r="EV80" s="222"/>
      <c r="EW80" s="222"/>
      <c r="EX80" s="222"/>
      <c r="EY80" s="222"/>
      <c r="EZ80" s="222"/>
      <c r="FA80" s="222"/>
      <c r="FB80" s="222"/>
      <c r="FC80" s="222"/>
      <c r="FD80" s="222"/>
      <c r="FE80" s="222"/>
      <c r="FF80" s="222"/>
      <c r="FG80" s="222"/>
      <c r="FH80" s="222"/>
      <c r="FI80" s="222"/>
      <c r="FJ80" s="222"/>
      <c r="FK80" s="222"/>
      <c r="FL80" s="222"/>
      <c r="FM80" s="222"/>
      <c r="FN80" s="222"/>
      <c r="FO80" s="222"/>
      <c r="FP80" s="222"/>
      <c r="FQ80" s="222"/>
      <c r="FR80" s="222"/>
      <c r="FS80" s="222"/>
      <c r="FT80" s="222"/>
      <c r="FU80" s="222"/>
      <c r="FV80" s="222"/>
      <c r="FW80" s="222"/>
      <c r="FX80" s="222"/>
      <c r="FY80" s="222"/>
      <c r="FZ80" s="222"/>
      <c r="GA80" s="222"/>
      <c r="GB80" s="222"/>
      <c r="GC80" s="222"/>
      <c r="GD80" s="222"/>
      <c r="GE80" s="222"/>
      <c r="GF80" s="121"/>
      <c r="GG80" s="121"/>
      <c r="GH80" s="121"/>
      <c r="GI80" s="121"/>
      <c r="GJ80" s="121"/>
      <c r="GK80" s="219"/>
      <c r="GL80" s="219"/>
      <c r="GM80" s="219"/>
      <c r="GN80" s="219"/>
      <c r="GO80" s="218"/>
      <c r="GP80" s="121"/>
      <c r="GQ80" s="121"/>
      <c r="GR80" s="121"/>
      <c r="GS80" s="121"/>
      <c r="GT80" s="121"/>
      <c r="GU80" s="121"/>
      <c r="GV80" s="121"/>
      <c r="GW80" s="219"/>
      <c r="GX80" s="219"/>
      <c r="GY80" s="219"/>
      <c r="GZ80" s="219"/>
      <c r="HA80" s="219"/>
      <c r="HB80" s="219"/>
      <c r="HC80" s="219"/>
      <c r="HD80" s="219"/>
      <c r="HE80" s="118"/>
      <c r="HF80" s="118"/>
      <c r="HG80" s="118"/>
      <c r="HH80" s="118"/>
      <c r="HI80" s="118"/>
      <c r="HJ80" s="118"/>
      <c r="HK80" s="219"/>
      <c r="HL80" s="219"/>
      <c r="HM80" s="219"/>
      <c r="HN80" s="219"/>
      <c r="HO80" s="219"/>
      <c r="HP80" s="219"/>
      <c r="HQ80" s="118"/>
      <c r="HR80" s="118"/>
      <c r="HS80" s="118"/>
      <c r="HT80" s="118"/>
      <c r="HU80" s="118"/>
      <c r="HV80" s="118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  <row r="90" s="112" customFormat="true" ht="15" hidden="false" customHeight="false" outlineLevel="0" collapsed="false">
      <c r="A90" s="123"/>
    </row>
    <row r="91" s="112" customFormat="true" ht="15" hidden="false" customHeight="false" outlineLevel="0" collapsed="false">
      <c r="A91" s="123"/>
    </row>
    <row r="92" s="112" customFormat="true" ht="15" hidden="false" customHeight="false" outlineLevel="0" collapsed="false">
      <c r="A92" s="123"/>
    </row>
    <row r="93" s="112" customFormat="true" ht="15" hidden="false" customHeight="false" outlineLevel="0" collapsed="false">
      <c r="A93" s="123"/>
    </row>
    <row r="94" s="112" customFormat="true" ht="15" hidden="false" customHeight="false" outlineLevel="0" collapsed="false">
      <c r="A94" s="123"/>
    </row>
    <row r="95" s="112" customFormat="true" ht="15" hidden="false" customHeight="false" outlineLevel="0" collapsed="false">
      <c r="A95" s="123"/>
    </row>
    <row r="96" s="112" customFormat="true" ht="15" hidden="false" customHeight="false" outlineLevel="0" collapsed="false">
      <c r="A96" s="123"/>
    </row>
    <row r="97" s="112" customFormat="true" ht="15" hidden="false" customHeight="false" outlineLevel="0" collapsed="false">
      <c r="A97" s="123"/>
    </row>
    <row r="98" s="112" customFormat="true" ht="15" hidden="false" customHeight="false" outlineLevel="0" collapsed="false">
      <c r="A98" s="123"/>
    </row>
    <row r="99" s="112" customFormat="true" ht="15" hidden="false" customHeight="false" outlineLevel="0" collapsed="false">
      <c r="A99" s="123"/>
    </row>
    <row r="100" s="112" customFormat="true" ht="15" hidden="false" customHeight="false" outlineLevel="0" collapsed="false">
      <c r="A100" s="123"/>
    </row>
    <row r="101" s="112" customFormat="true" ht="15" hidden="false" customHeight="false" outlineLevel="0" collapsed="false">
      <c r="A101" s="123"/>
    </row>
    <row r="102" s="112" customFormat="true" ht="15" hidden="false" customHeight="false" outlineLevel="0" collapsed="false">
      <c r="A102" s="123"/>
    </row>
    <row r="103" s="112" customFormat="true" ht="15" hidden="false" customHeight="false" outlineLevel="0" collapsed="false">
      <c r="A103" s="123"/>
    </row>
    <row r="104" s="112" customFormat="true" ht="15" hidden="false" customHeight="false" outlineLevel="0" collapsed="false">
      <c r="A104" s="123"/>
    </row>
    <row r="105" s="112" customFormat="true" ht="15" hidden="false" customHeight="false" outlineLevel="0" collapsed="false">
      <c r="A105" s="123"/>
    </row>
    <row r="106" s="112" customFormat="true" ht="15" hidden="false" customHeight="false" outlineLevel="0" collapsed="false">
      <c r="A106" s="123"/>
    </row>
    <row r="107" s="112" customFormat="true" ht="15" hidden="false" customHeight="false" outlineLevel="0" collapsed="false">
      <c r="A107" s="123"/>
    </row>
    <row r="108" s="112" customFormat="true" ht="15" hidden="false" customHeight="false" outlineLevel="0" collapsed="false">
      <c r="A108" s="123"/>
    </row>
    <row r="109" s="112" customFormat="true" ht="15" hidden="false" customHeight="false" outlineLevel="0" collapsed="false">
      <c r="A109" s="123"/>
    </row>
    <row r="110" s="112" customFormat="true" ht="15" hidden="false" customHeight="false" outlineLevel="0" collapsed="false">
      <c r="A110" s="123"/>
    </row>
    <row r="111" s="112" customFormat="true" ht="15" hidden="false" customHeight="false" outlineLevel="0" collapsed="false">
      <c r="A111" s="123"/>
    </row>
    <row r="112" s="112" customFormat="true" ht="15" hidden="false" customHeight="false" outlineLevel="0" collapsed="false">
      <c r="A112" s="123"/>
    </row>
    <row r="113" s="112" customFormat="true" ht="15" hidden="false" customHeight="false" outlineLevel="0" collapsed="false">
      <c r="A113" s="123"/>
    </row>
    <row r="114" s="112" customFormat="true" ht="15" hidden="false" customHeight="false" outlineLevel="0" collapsed="false">
      <c r="A114" s="123"/>
    </row>
  </sheetData>
  <mergeCells count="7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50:O50"/>
    <mergeCell ref="A51:P51"/>
    <mergeCell ref="C52:G52"/>
    <mergeCell ref="C53:G53"/>
    <mergeCell ref="C55:O55"/>
    <mergeCell ref="A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2:O72"/>
    <mergeCell ref="C74:O74"/>
    <mergeCell ref="C77:H77"/>
    <mergeCell ref="I77:N77"/>
    <mergeCell ref="C78:N78"/>
    <mergeCell ref="C79:H79"/>
    <mergeCell ref="I79:N79"/>
    <mergeCell ref="C80:N8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89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A20" activeCellId="0" sqref="A20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197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197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197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197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189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72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72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200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200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3.45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1.64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2.1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3.45</v>
      </c>
      <c r="E33" s="111" t="s">
        <v>125</v>
      </c>
      <c r="I33" s="74"/>
      <c r="K33" s="74" t="s">
        <v>132</v>
      </c>
      <c r="L33" s="74"/>
      <c r="M33" s="74"/>
      <c r="N33" s="155"/>
      <c r="O33" s="154"/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190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190</v>
      </c>
    </row>
    <row r="40" s="112" customFormat="true" ht="19.4" hidden="false" customHeight="true" outlineLevel="0" collapsed="false">
      <c r="A40" s="163" t="s">
        <v>61</v>
      </c>
      <c r="B40" s="164" t="s">
        <v>191</v>
      </c>
      <c r="C40" s="165" t="s">
        <v>192</v>
      </c>
      <c r="D40" s="165"/>
      <c r="E40" s="165"/>
      <c r="F40" s="165"/>
      <c r="G40" s="165"/>
      <c r="H40" s="166" t="s">
        <v>193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192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591.38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1241.9</v>
      </c>
      <c r="O42" s="167"/>
      <c r="P42" s="176" t="n">
        <v>1241.9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3.8" hidden="false" customHeight="true" outlineLevel="0" collapsed="false">
      <c r="A43" s="163" t="s">
        <v>70</v>
      </c>
      <c r="B43" s="164" t="s">
        <v>212</v>
      </c>
      <c r="C43" s="165" t="s">
        <v>213</v>
      </c>
      <c r="D43" s="165"/>
      <c r="E43" s="165"/>
      <c r="F43" s="165"/>
      <c r="G43" s="165"/>
      <c r="H43" s="166" t="s">
        <v>146</v>
      </c>
      <c r="I43" s="167" t="n">
        <v>1</v>
      </c>
      <c r="J43" s="168" t="n">
        <v>1</v>
      </c>
      <c r="K43" s="168" t="n">
        <v>1</v>
      </c>
      <c r="L43" s="169"/>
      <c r="M43" s="167"/>
      <c r="N43" s="170"/>
      <c r="O43" s="167"/>
      <c r="P43" s="171"/>
      <c r="GO43" s="162"/>
      <c r="GP43" s="172" t="s">
        <v>213</v>
      </c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74"/>
      <c r="C44" s="164" t="s">
        <v>147</v>
      </c>
      <c r="D44" s="164"/>
      <c r="E44" s="164"/>
      <c r="F44" s="164"/>
      <c r="G44" s="164"/>
      <c r="H44" s="166"/>
      <c r="I44" s="167"/>
      <c r="J44" s="167"/>
      <c r="K44" s="167"/>
      <c r="L44" s="169"/>
      <c r="M44" s="167"/>
      <c r="N44" s="175"/>
      <c r="O44" s="167"/>
      <c r="P44" s="176" t="n">
        <v>1050.05</v>
      </c>
      <c r="Q44" s="177"/>
      <c r="R44" s="177"/>
      <c r="GO44" s="162"/>
      <c r="GP44" s="172"/>
      <c r="GQ44" s="172"/>
      <c r="GR44" s="172"/>
      <c r="GS44" s="172"/>
      <c r="GT44" s="172"/>
      <c r="GU44" s="172" t="s">
        <v>147</v>
      </c>
      <c r="GV44" s="172"/>
    </row>
    <row r="45" s="112" customFormat="true" ht="13.8" hidden="false" customHeight="true" outlineLevel="0" collapsed="false">
      <c r="A45" s="178"/>
      <c r="B45" s="179"/>
      <c r="C45" s="164" t="s">
        <v>148</v>
      </c>
      <c r="D45" s="164"/>
      <c r="E45" s="164"/>
      <c r="F45" s="164"/>
      <c r="G45" s="164"/>
      <c r="H45" s="166"/>
      <c r="I45" s="167"/>
      <c r="J45" s="167"/>
      <c r="K45" s="167"/>
      <c r="L45" s="169"/>
      <c r="M45" s="167"/>
      <c r="N45" s="175" t="n">
        <v>2205.11</v>
      </c>
      <c r="O45" s="167"/>
      <c r="P45" s="176" t="n">
        <v>2205.11</v>
      </c>
      <c r="GO45" s="162"/>
      <c r="GP45" s="172"/>
      <c r="GQ45" s="172"/>
      <c r="GR45" s="172"/>
      <c r="GS45" s="172"/>
      <c r="GT45" s="172"/>
      <c r="GU45" s="172"/>
      <c r="GV45" s="172" t="s">
        <v>148</v>
      </c>
    </row>
    <row r="46" s="112" customFormat="true" ht="1.5" hidden="false" customHeight="true" outlineLevel="0" collapsed="false">
      <c r="A46" s="183"/>
      <c r="B46" s="184"/>
      <c r="C46" s="184"/>
      <c r="D46" s="184"/>
      <c r="E46" s="184"/>
      <c r="F46" s="185"/>
      <c r="G46" s="185"/>
      <c r="H46" s="185"/>
      <c r="I46" s="185"/>
      <c r="J46" s="186"/>
      <c r="K46" s="185"/>
      <c r="L46" s="186"/>
      <c r="M46" s="187"/>
      <c r="N46" s="186"/>
      <c r="O46" s="188"/>
      <c r="P46" s="189"/>
      <c r="Q46" s="190"/>
      <c r="R46" s="191"/>
      <c r="GO46" s="162"/>
      <c r="GP46" s="172"/>
      <c r="GQ46" s="172"/>
      <c r="GR46" s="172"/>
      <c r="GS46" s="172"/>
      <c r="GT46" s="172"/>
      <c r="GU46" s="172"/>
      <c r="GV46" s="172"/>
    </row>
    <row r="47" s="112" customFormat="true" ht="13.8" hidden="false" customHeight="true" outlineLevel="0" collapsed="false">
      <c r="A47" s="173"/>
      <c r="B47" s="192"/>
      <c r="C47" s="193" t="s">
        <v>194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4" t="n">
        <v>3447.01</v>
      </c>
      <c r="Q47" s="190"/>
      <c r="R47" s="191"/>
      <c r="GO47" s="162"/>
      <c r="GP47" s="172"/>
      <c r="GQ47" s="172"/>
      <c r="GR47" s="172"/>
      <c r="GS47" s="172"/>
      <c r="GT47" s="172"/>
      <c r="GU47" s="172"/>
      <c r="GV47" s="172"/>
      <c r="GW47" s="195" t="s">
        <v>194</v>
      </c>
    </row>
    <row r="48" s="112" customFormat="true" ht="1.5" hidden="false" customHeight="true" outlineLevel="0" collapsed="false">
      <c r="A48" s="200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147"/>
      <c r="O48" s="202"/>
      <c r="P48" s="203"/>
      <c r="Q48" s="190"/>
      <c r="R48" s="191"/>
    </row>
    <row r="49" s="112" customFormat="true" ht="13.8" hidden="false" customHeight="true" outlineLevel="0" collapsed="false">
      <c r="A49" s="173"/>
      <c r="B49" s="192"/>
      <c r="C49" s="193" t="s">
        <v>186</v>
      </c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4" t="n">
        <v>3447.01</v>
      </c>
      <c r="Q49" s="190"/>
      <c r="R49" s="191"/>
      <c r="GX49" s="195" t="s">
        <v>186</v>
      </c>
    </row>
    <row r="50" s="210" customFormat="true" ht="1.5" hidden="false" customHeight="true" outlineLevel="0" collapsed="false">
      <c r="A50" s="200"/>
      <c r="B50" s="186"/>
      <c r="C50" s="184"/>
      <c r="D50" s="184"/>
      <c r="E50" s="184"/>
      <c r="F50" s="184"/>
      <c r="G50" s="184"/>
      <c r="H50" s="184"/>
      <c r="I50" s="184"/>
      <c r="J50" s="184"/>
      <c r="K50" s="184"/>
      <c r="L50" s="204"/>
      <c r="M50" s="205"/>
      <c r="N50" s="206"/>
      <c r="O50" s="207"/>
      <c r="P50" s="208"/>
      <c r="Q50" s="209"/>
      <c r="R50" s="209"/>
      <c r="AB50" s="72"/>
      <c r="AC50" s="72"/>
      <c r="AD50" s="72"/>
      <c r="AE50" s="72"/>
      <c r="AF50" s="72"/>
      <c r="AG50" s="72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2"/>
      <c r="AS50" s="72"/>
      <c r="AT50" s="72"/>
      <c r="AU50" s="72"/>
      <c r="AV50" s="72"/>
      <c r="AW50" s="72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2"/>
      <c r="BI50" s="72"/>
      <c r="BJ50" s="72"/>
      <c r="BK50" s="72"/>
      <c r="BL50" s="72"/>
      <c r="BM50" s="72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2"/>
      <c r="BY50" s="72"/>
      <c r="BZ50" s="72"/>
      <c r="CA50" s="72"/>
      <c r="CB50" s="72"/>
      <c r="CC50" s="72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2"/>
      <c r="CO50" s="72"/>
      <c r="CP50" s="72"/>
      <c r="CQ50" s="72"/>
      <c r="CR50" s="72"/>
      <c r="CS50" s="72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2"/>
      <c r="DE50" s="72"/>
      <c r="DF50" s="72"/>
      <c r="DG50" s="72"/>
      <c r="DH50" s="72"/>
      <c r="DI50" s="72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2"/>
      <c r="DU50" s="72"/>
      <c r="DV50" s="72"/>
      <c r="DW50" s="72"/>
      <c r="DX50" s="72"/>
      <c r="DY50" s="72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211"/>
      <c r="EK50" s="211"/>
      <c r="EL50" s="211"/>
      <c r="EM50" s="211"/>
      <c r="EN50" s="211"/>
      <c r="EO50" s="211"/>
      <c r="EP50" s="211"/>
      <c r="EQ50" s="211"/>
      <c r="ER50" s="211"/>
      <c r="ES50" s="211"/>
      <c r="ET50" s="211"/>
      <c r="EU50" s="211"/>
      <c r="EV50" s="211"/>
      <c r="EW50" s="211"/>
      <c r="EX50" s="211"/>
      <c r="EY50" s="211"/>
      <c r="EZ50" s="211"/>
      <c r="FA50" s="211"/>
      <c r="FB50" s="211"/>
      <c r="FC50" s="211"/>
      <c r="FD50" s="211"/>
      <c r="FE50" s="211"/>
      <c r="FF50" s="211"/>
      <c r="FG50" s="211"/>
      <c r="FH50" s="211"/>
      <c r="FI50" s="211"/>
      <c r="FJ50" s="211"/>
      <c r="FK50" s="211"/>
      <c r="FL50" s="211"/>
      <c r="FM50" s="211"/>
      <c r="FN50" s="211"/>
      <c r="FO50" s="211"/>
      <c r="FP50" s="211"/>
      <c r="FQ50" s="211"/>
      <c r="FR50" s="211"/>
      <c r="FS50" s="211"/>
      <c r="FT50" s="211"/>
      <c r="FU50" s="211"/>
      <c r="FV50" s="211"/>
      <c r="FW50" s="211"/>
      <c r="FX50" s="211"/>
      <c r="FY50" s="211"/>
      <c r="FZ50" s="211"/>
      <c r="GA50" s="211"/>
      <c r="GB50" s="211"/>
      <c r="GC50" s="211"/>
      <c r="GD50" s="211"/>
      <c r="GE50" s="211"/>
      <c r="GF50" s="70"/>
      <c r="GG50" s="70"/>
      <c r="GH50" s="70"/>
      <c r="GI50" s="70"/>
      <c r="GJ50" s="70"/>
      <c r="GK50" s="212"/>
      <c r="GL50" s="212"/>
      <c r="GM50" s="212"/>
      <c r="GN50" s="212"/>
      <c r="GO50" s="70"/>
      <c r="GP50" s="72"/>
      <c r="GQ50" s="72"/>
      <c r="GR50" s="72"/>
      <c r="GS50" s="72"/>
      <c r="GT50" s="72"/>
      <c r="GU50" s="72"/>
      <c r="GV50" s="72"/>
      <c r="GW50" s="117"/>
      <c r="GX50" s="117"/>
      <c r="GY50" s="117"/>
      <c r="GZ50" s="117"/>
      <c r="HA50" s="117"/>
      <c r="HB50" s="117"/>
      <c r="HC50" s="117"/>
      <c r="HD50" s="117"/>
      <c r="HE50" s="71"/>
      <c r="HF50" s="71"/>
      <c r="HG50" s="71"/>
      <c r="HH50" s="71"/>
      <c r="HI50" s="71"/>
      <c r="HJ50" s="71"/>
      <c r="HK50" s="117"/>
      <c r="HL50" s="117"/>
      <c r="HM50" s="117"/>
      <c r="HN50" s="117"/>
      <c r="HO50" s="117"/>
      <c r="HP50" s="117"/>
      <c r="HQ50" s="71"/>
      <c r="HR50" s="71"/>
      <c r="HS50" s="71"/>
      <c r="HT50" s="71"/>
      <c r="HU50" s="71"/>
      <c r="HV50" s="71"/>
    </row>
    <row r="51" s="210" customFormat="true" ht="14.25" hidden="false" customHeight="true" outlineLevel="0" collapsed="false">
      <c r="A51" s="123"/>
      <c r="B51" s="108"/>
      <c r="C51" s="172"/>
      <c r="D51" s="172"/>
      <c r="E51" s="172"/>
      <c r="F51" s="172"/>
      <c r="G51" s="172"/>
      <c r="H51" s="172"/>
      <c r="I51" s="172"/>
      <c r="J51" s="172"/>
      <c r="K51" s="172"/>
      <c r="L51" s="213"/>
      <c r="M51" s="214"/>
      <c r="N51" s="215"/>
      <c r="O51" s="123"/>
      <c r="P51" s="123"/>
      <c r="Q51" s="209"/>
      <c r="R51" s="209"/>
      <c r="AB51" s="72"/>
      <c r="AC51" s="72"/>
      <c r="AD51" s="72"/>
      <c r="AE51" s="72"/>
      <c r="AF51" s="72"/>
      <c r="AG51" s="72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2"/>
      <c r="AS51" s="72"/>
      <c r="AT51" s="72"/>
      <c r="AU51" s="72"/>
      <c r="AV51" s="72"/>
      <c r="AW51" s="72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2"/>
      <c r="BI51" s="72"/>
      <c r="BJ51" s="72"/>
      <c r="BK51" s="72"/>
      <c r="BL51" s="72"/>
      <c r="BM51" s="72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2"/>
      <c r="BY51" s="72"/>
      <c r="BZ51" s="72"/>
      <c r="CA51" s="72"/>
      <c r="CB51" s="72"/>
      <c r="CC51" s="72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2"/>
      <c r="CO51" s="72"/>
      <c r="CP51" s="72"/>
      <c r="CQ51" s="72"/>
      <c r="CR51" s="72"/>
      <c r="CS51" s="72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2"/>
      <c r="DE51" s="72"/>
      <c r="DF51" s="72"/>
      <c r="DG51" s="72"/>
      <c r="DH51" s="72"/>
      <c r="DI51" s="72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2"/>
      <c r="DU51" s="72"/>
      <c r="DV51" s="72"/>
      <c r="DW51" s="72"/>
      <c r="DX51" s="72"/>
      <c r="DY51" s="72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211"/>
      <c r="EK51" s="211"/>
      <c r="EL51" s="211"/>
      <c r="EM51" s="211"/>
      <c r="EN51" s="211"/>
      <c r="EO51" s="211"/>
      <c r="EP51" s="211"/>
      <c r="EQ51" s="211"/>
      <c r="ER51" s="211"/>
      <c r="ES51" s="211"/>
      <c r="ET51" s="211"/>
      <c r="EU51" s="211"/>
      <c r="EV51" s="211"/>
      <c r="EW51" s="211"/>
      <c r="EX51" s="211"/>
      <c r="EY51" s="211"/>
      <c r="EZ51" s="211"/>
      <c r="FA51" s="211"/>
      <c r="FB51" s="211"/>
      <c r="FC51" s="211"/>
      <c r="FD51" s="211"/>
      <c r="FE51" s="211"/>
      <c r="FF51" s="211"/>
      <c r="FG51" s="211"/>
      <c r="FH51" s="211"/>
      <c r="FI51" s="211"/>
      <c r="FJ51" s="211"/>
      <c r="FK51" s="211"/>
      <c r="FL51" s="211"/>
      <c r="FM51" s="211"/>
      <c r="FN51" s="211"/>
      <c r="FO51" s="211"/>
      <c r="FP51" s="211"/>
      <c r="FQ51" s="211"/>
      <c r="FR51" s="211"/>
      <c r="FS51" s="211"/>
      <c r="FT51" s="211"/>
      <c r="FU51" s="211"/>
      <c r="FV51" s="211"/>
      <c r="FW51" s="211"/>
      <c r="FX51" s="211"/>
      <c r="FY51" s="211"/>
      <c r="FZ51" s="211"/>
      <c r="GA51" s="211"/>
      <c r="GB51" s="211"/>
      <c r="GC51" s="211"/>
      <c r="GD51" s="211"/>
      <c r="GE51" s="211"/>
      <c r="GF51" s="70"/>
      <c r="GG51" s="70"/>
      <c r="GH51" s="70"/>
      <c r="GI51" s="70"/>
      <c r="GJ51" s="70"/>
      <c r="GK51" s="212"/>
      <c r="GL51" s="212"/>
      <c r="GM51" s="212"/>
      <c r="GN51" s="212"/>
      <c r="GO51" s="70"/>
      <c r="GP51" s="72"/>
      <c r="GQ51" s="72"/>
      <c r="GR51" s="72"/>
      <c r="GS51" s="72"/>
      <c r="GT51" s="72"/>
      <c r="GU51" s="72"/>
      <c r="GV51" s="72"/>
      <c r="GW51" s="117"/>
      <c r="GX51" s="117"/>
      <c r="GY51" s="117"/>
      <c r="GZ51" s="117"/>
      <c r="HA51" s="117"/>
      <c r="HB51" s="117"/>
      <c r="HC51" s="117"/>
      <c r="HD51" s="117"/>
      <c r="HE51" s="71"/>
      <c r="HF51" s="71"/>
      <c r="HG51" s="71"/>
      <c r="HH51" s="71"/>
      <c r="HI51" s="71"/>
      <c r="HJ51" s="71"/>
      <c r="HK51" s="117"/>
      <c r="HL51" s="117"/>
      <c r="HM51" s="117"/>
      <c r="HN51" s="117"/>
      <c r="HO51" s="117"/>
      <c r="HP51" s="117"/>
      <c r="HQ51" s="71"/>
      <c r="HR51" s="71"/>
      <c r="HS51" s="71"/>
      <c r="HT51" s="71"/>
      <c r="HU51" s="71"/>
      <c r="HV51" s="71"/>
    </row>
    <row r="52" s="74" customFormat="true" ht="13.8" hidden="false" customHeight="false" outlineLevel="0" collapsed="false">
      <c r="A52" s="124"/>
      <c r="B52" s="216" t="s">
        <v>187</v>
      </c>
      <c r="C52" s="217"/>
      <c r="D52" s="217"/>
      <c r="E52" s="217"/>
      <c r="F52" s="217"/>
      <c r="G52" s="217"/>
      <c r="H52" s="217"/>
      <c r="I52" s="114"/>
      <c r="J52" s="114"/>
      <c r="K52" s="114"/>
      <c r="L52" s="114"/>
      <c r="M52" s="114"/>
      <c r="N52" s="114"/>
      <c r="O52" s="112"/>
      <c r="P52" s="112"/>
      <c r="Q52" s="122"/>
      <c r="R52" s="122"/>
      <c r="S52" s="112"/>
      <c r="T52" s="112"/>
      <c r="U52" s="112"/>
      <c r="V52" s="112"/>
      <c r="W52" s="112"/>
      <c r="X52" s="112"/>
      <c r="Y52" s="112"/>
      <c r="Z52" s="112"/>
      <c r="AA52" s="112"/>
      <c r="AB52" s="121"/>
      <c r="AC52" s="121"/>
      <c r="AD52" s="121"/>
      <c r="AE52" s="121"/>
      <c r="AF52" s="121"/>
      <c r="AG52" s="121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121"/>
      <c r="AS52" s="121"/>
      <c r="AT52" s="121"/>
      <c r="AU52" s="121"/>
      <c r="AV52" s="121"/>
      <c r="AW52" s="121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121"/>
      <c r="BI52" s="121"/>
      <c r="BJ52" s="121"/>
      <c r="BK52" s="121"/>
      <c r="BL52" s="121"/>
      <c r="BM52" s="121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121"/>
      <c r="BY52" s="121"/>
      <c r="BZ52" s="121"/>
      <c r="CA52" s="121"/>
      <c r="CB52" s="121"/>
      <c r="CC52" s="121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121"/>
      <c r="CO52" s="121"/>
      <c r="CP52" s="121"/>
      <c r="CQ52" s="121"/>
      <c r="CR52" s="121"/>
      <c r="CS52" s="121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121"/>
      <c r="DE52" s="121"/>
      <c r="DF52" s="121"/>
      <c r="DG52" s="121"/>
      <c r="DH52" s="121"/>
      <c r="DI52" s="121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121"/>
      <c r="DU52" s="121"/>
      <c r="DV52" s="121"/>
      <c r="DW52" s="121"/>
      <c r="DX52" s="121"/>
      <c r="DY52" s="121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77"/>
      <c r="GG52" s="77"/>
      <c r="GH52" s="77"/>
      <c r="GI52" s="77"/>
      <c r="GJ52" s="77"/>
      <c r="GK52" s="83"/>
      <c r="GL52" s="83"/>
      <c r="GM52" s="83"/>
      <c r="GN52" s="83"/>
      <c r="GO52" s="218"/>
      <c r="GP52" s="121"/>
      <c r="GQ52" s="121"/>
      <c r="GR52" s="121"/>
      <c r="GS52" s="121"/>
      <c r="GT52" s="121"/>
      <c r="GU52" s="121"/>
      <c r="GV52" s="121"/>
      <c r="GW52" s="219"/>
      <c r="GX52" s="219"/>
      <c r="GY52" s="219"/>
      <c r="GZ52" s="219"/>
      <c r="HA52" s="219"/>
      <c r="HB52" s="219"/>
      <c r="HC52" s="219"/>
      <c r="HD52" s="219"/>
      <c r="HE52" s="118"/>
      <c r="HF52" s="118"/>
      <c r="HG52" s="118"/>
      <c r="HH52" s="118"/>
      <c r="HI52" s="118"/>
      <c r="HJ52" s="118"/>
      <c r="HK52" s="219"/>
      <c r="HL52" s="219"/>
      <c r="HM52" s="219"/>
      <c r="HN52" s="219"/>
      <c r="HO52" s="219"/>
      <c r="HP52" s="219"/>
      <c r="HQ52" s="118"/>
      <c r="HR52" s="118"/>
      <c r="HS52" s="118"/>
      <c r="HT52" s="118"/>
      <c r="HU52" s="118"/>
      <c r="HV52" s="118"/>
    </row>
    <row r="53" s="220" customFormat="true" ht="16.5" hidden="false" customHeight="true" outlineLevel="0" collapsed="false">
      <c r="A53" s="130"/>
      <c r="B53" s="216"/>
      <c r="C53" s="86" t="s">
        <v>91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Q53" s="221"/>
      <c r="R53" s="2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222"/>
      <c r="EK53" s="222"/>
      <c r="EL53" s="222"/>
      <c r="EM53" s="222"/>
      <c r="EN53" s="222"/>
      <c r="EO53" s="222"/>
      <c r="EP53" s="222"/>
      <c r="EQ53" s="222"/>
      <c r="ER53" s="222"/>
      <c r="ES53" s="222"/>
      <c r="ET53" s="222"/>
      <c r="EU53" s="222"/>
      <c r="EV53" s="222"/>
      <c r="EW53" s="222"/>
      <c r="EX53" s="222"/>
      <c r="EY53" s="222"/>
      <c r="EZ53" s="222"/>
      <c r="FA53" s="222"/>
      <c r="FB53" s="222"/>
      <c r="FC53" s="222"/>
      <c r="FD53" s="222"/>
      <c r="FE53" s="222"/>
      <c r="FF53" s="222"/>
      <c r="FG53" s="222"/>
      <c r="FH53" s="222"/>
      <c r="FI53" s="222"/>
      <c r="FJ53" s="222"/>
      <c r="FK53" s="222"/>
      <c r="FL53" s="222"/>
      <c r="FM53" s="222"/>
      <c r="FN53" s="222"/>
      <c r="FO53" s="222"/>
      <c r="FP53" s="222"/>
      <c r="FQ53" s="222"/>
      <c r="FR53" s="222"/>
      <c r="FS53" s="222"/>
      <c r="FT53" s="222"/>
      <c r="FU53" s="222"/>
      <c r="FV53" s="222"/>
      <c r="FW53" s="222"/>
      <c r="FX53" s="222"/>
      <c r="FY53" s="222"/>
      <c r="FZ53" s="222"/>
      <c r="GA53" s="222"/>
      <c r="GB53" s="222"/>
      <c r="GC53" s="222"/>
      <c r="GD53" s="222"/>
      <c r="GE53" s="222"/>
      <c r="GF53" s="121"/>
      <c r="GG53" s="121"/>
      <c r="GH53" s="121"/>
      <c r="GI53" s="121"/>
      <c r="GJ53" s="121"/>
      <c r="GK53" s="219"/>
      <c r="GL53" s="219"/>
      <c r="GM53" s="219"/>
      <c r="GN53" s="219"/>
      <c r="GO53" s="218"/>
      <c r="GP53" s="121"/>
      <c r="GQ53" s="121"/>
      <c r="GR53" s="121"/>
      <c r="GS53" s="121"/>
      <c r="GT53" s="121"/>
      <c r="GU53" s="121"/>
      <c r="GV53" s="121"/>
      <c r="GW53" s="219"/>
      <c r="GX53" s="219"/>
      <c r="GY53" s="219"/>
      <c r="GZ53" s="219"/>
      <c r="HA53" s="219"/>
      <c r="HB53" s="219"/>
      <c r="HC53" s="219"/>
      <c r="HD53" s="219"/>
      <c r="HE53" s="118"/>
      <c r="HF53" s="118"/>
      <c r="HG53" s="118"/>
      <c r="HH53" s="118"/>
      <c r="HI53" s="118"/>
      <c r="HJ53" s="118"/>
      <c r="HK53" s="219"/>
      <c r="HL53" s="219"/>
      <c r="HM53" s="219"/>
      <c r="HN53" s="219"/>
      <c r="HO53" s="219"/>
      <c r="HP53" s="219"/>
      <c r="HQ53" s="118"/>
      <c r="HR53" s="118"/>
      <c r="HS53" s="118"/>
      <c r="HT53" s="118"/>
      <c r="HU53" s="118"/>
      <c r="HV53" s="118"/>
    </row>
    <row r="54" s="74" customFormat="true" ht="13.8" hidden="false" customHeight="false" outlineLevel="0" collapsed="false">
      <c r="A54" s="124"/>
      <c r="B54" s="216" t="s">
        <v>188</v>
      </c>
      <c r="C54" s="217"/>
      <c r="D54" s="217"/>
      <c r="E54" s="217"/>
      <c r="F54" s="217"/>
      <c r="G54" s="217"/>
      <c r="H54" s="217"/>
      <c r="I54" s="114"/>
      <c r="J54" s="114"/>
      <c r="K54" s="114"/>
      <c r="L54" s="114"/>
      <c r="M54" s="114"/>
      <c r="N54" s="114"/>
      <c r="O54" s="112"/>
      <c r="P54" s="112"/>
      <c r="Q54" s="122"/>
      <c r="R54" s="122"/>
      <c r="S54" s="112"/>
      <c r="T54" s="112"/>
      <c r="U54" s="112"/>
      <c r="V54" s="112"/>
      <c r="W54" s="112"/>
      <c r="X54" s="112"/>
      <c r="Y54" s="112"/>
      <c r="Z54" s="112"/>
      <c r="AA54" s="112"/>
      <c r="AB54" s="121"/>
      <c r="AC54" s="121"/>
      <c r="AD54" s="121"/>
      <c r="AE54" s="121"/>
      <c r="AF54" s="121"/>
      <c r="AG54" s="121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121"/>
      <c r="AS54" s="121"/>
      <c r="AT54" s="121"/>
      <c r="AU54" s="121"/>
      <c r="AV54" s="121"/>
      <c r="AW54" s="121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121"/>
      <c r="BI54" s="121"/>
      <c r="BJ54" s="121"/>
      <c r="BK54" s="121"/>
      <c r="BL54" s="121"/>
      <c r="BM54" s="121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121"/>
      <c r="BY54" s="121"/>
      <c r="BZ54" s="121"/>
      <c r="CA54" s="121"/>
      <c r="CB54" s="121"/>
      <c r="CC54" s="121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121"/>
      <c r="CO54" s="121"/>
      <c r="CP54" s="121"/>
      <c r="CQ54" s="121"/>
      <c r="CR54" s="121"/>
      <c r="CS54" s="121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121"/>
      <c r="DE54" s="121"/>
      <c r="DF54" s="121"/>
      <c r="DG54" s="121"/>
      <c r="DH54" s="121"/>
      <c r="DI54" s="121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121"/>
      <c r="DU54" s="121"/>
      <c r="DV54" s="121"/>
      <c r="DW54" s="121"/>
      <c r="DX54" s="121"/>
      <c r="DY54" s="121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77"/>
      <c r="GG54" s="77"/>
      <c r="GH54" s="77"/>
      <c r="GI54" s="77"/>
      <c r="GJ54" s="77"/>
      <c r="GK54" s="83"/>
      <c r="GL54" s="83"/>
      <c r="GM54" s="83"/>
      <c r="GN54" s="83"/>
      <c r="GO54" s="218"/>
      <c r="GP54" s="121"/>
      <c r="GQ54" s="121"/>
      <c r="GR54" s="121"/>
      <c r="GS54" s="121"/>
      <c r="GT54" s="121"/>
      <c r="GU54" s="121"/>
      <c r="GV54" s="121"/>
      <c r="GW54" s="219"/>
      <c r="GX54" s="219"/>
      <c r="GY54" s="219"/>
      <c r="GZ54" s="219"/>
      <c r="HA54" s="219"/>
      <c r="HB54" s="219"/>
      <c r="HC54" s="219"/>
      <c r="HD54" s="219"/>
      <c r="HE54" s="118"/>
      <c r="HF54" s="118"/>
      <c r="HG54" s="118"/>
      <c r="HH54" s="118"/>
      <c r="HI54" s="118"/>
      <c r="HJ54" s="118"/>
      <c r="HK54" s="219"/>
      <c r="HL54" s="219"/>
      <c r="HM54" s="219"/>
      <c r="HN54" s="219"/>
      <c r="HO54" s="219"/>
      <c r="HP54" s="219"/>
      <c r="HQ54" s="118"/>
      <c r="HR54" s="118"/>
      <c r="HS54" s="118"/>
      <c r="HT54" s="118"/>
      <c r="HU54" s="118"/>
      <c r="HV54" s="118"/>
    </row>
    <row r="55" s="220" customFormat="true" ht="16.5" hidden="false" customHeight="true" outlineLevel="0" collapsed="false">
      <c r="A55" s="130"/>
      <c r="C55" s="86" t="s">
        <v>91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Q55" s="221"/>
      <c r="R55" s="2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1"/>
      <c r="EH55" s="121"/>
      <c r="EI55" s="121"/>
      <c r="EJ55" s="222"/>
      <c r="EK55" s="222"/>
      <c r="EL55" s="222"/>
      <c r="EM55" s="222"/>
      <c r="EN55" s="222"/>
      <c r="EO55" s="222"/>
      <c r="EP55" s="222"/>
      <c r="EQ55" s="222"/>
      <c r="ER55" s="222"/>
      <c r="ES55" s="222"/>
      <c r="ET55" s="222"/>
      <c r="EU55" s="222"/>
      <c r="EV55" s="222"/>
      <c r="EW55" s="222"/>
      <c r="EX55" s="222"/>
      <c r="EY55" s="222"/>
      <c r="EZ55" s="222"/>
      <c r="FA55" s="222"/>
      <c r="FB55" s="222"/>
      <c r="FC55" s="222"/>
      <c r="FD55" s="222"/>
      <c r="FE55" s="222"/>
      <c r="FF55" s="222"/>
      <c r="FG55" s="222"/>
      <c r="FH55" s="222"/>
      <c r="FI55" s="222"/>
      <c r="FJ55" s="222"/>
      <c r="FK55" s="222"/>
      <c r="FL55" s="222"/>
      <c r="FM55" s="222"/>
      <c r="FN55" s="222"/>
      <c r="FO55" s="222"/>
      <c r="FP55" s="222"/>
      <c r="FQ55" s="222"/>
      <c r="FR55" s="222"/>
      <c r="FS55" s="222"/>
      <c r="FT55" s="222"/>
      <c r="FU55" s="222"/>
      <c r="FV55" s="222"/>
      <c r="FW55" s="222"/>
      <c r="FX55" s="222"/>
      <c r="FY55" s="222"/>
      <c r="FZ55" s="222"/>
      <c r="GA55" s="222"/>
      <c r="GB55" s="222"/>
      <c r="GC55" s="222"/>
      <c r="GD55" s="222"/>
      <c r="GE55" s="222"/>
      <c r="GF55" s="121"/>
      <c r="GG55" s="121"/>
      <c r="GH55" s="121"/>
      <c r="GI55" s="121"/>
      <c r="GJ55" s="121"/>
      <c r="GK55" s="219"/>
      <c r="GL55" s="219"/>
      <c r="GM55" s="219"/>
      <c r="GN55" s="219"/>
      <c r="GO55" s="218"/>
      <c r="GP55" s="121"/>
      <c r="GQ55" s="121"/>
      <c r="GR55" s="121"/>
      <c r="GS55" s="121"/>
      <c r="GT55" s="121"/>
      <c r="GU55" s="121"/>
      <c r="GV55" s="121"/>
      <c r="GW55" s="219"/>
      <c r="GX55" s="219"/>
      <c r="GY55" s="219"/>
      <c r="GZ55" s="219"/>
      <c r="HA55" s="219"/>
      <c r="HB55" s="219"/>
      <c r="HC55" s="219"/>
      <c r="HD55" s="219"/>
      <c r="HE55" s="118"/>
      <c r="HF55" s="118"/>
      <c r="HG55" s="118"/>
      <c r="HH55" s="118"/>
      <c r="HI55" s="118"/>
      <c r="HJ55" s="118"/>
      <c r="HK55" s="219"/>
      <c r="HL55" s="219"/>
      <c r="HM55" s="219"/>
      <c r="HN55" s="219"/>
      <c r="HO55" s="219"/>
      <c r="HP55" s="219"/>
      <c r="HQ55" s="118"/>
      <c r="HR55" s="118"/>
      <c r="HS55" s="118"/>
      <c r="HT55" s="118"/>
      <c r="HU55" s="118"/>
      <c r="HV55" s="118"/>
    </row>
    <row r="57" s="112" customFormat="true" ht="15" hidden="false" customHeight="false" outlineLevel="0" collapsed="false">
      <c r="A57" s="123"/>
    </row>
    <row r="58" s="112" customFormat="true" ht="15" hidden="false" customHeight="false" outlineLevel="0" collapsed="false">
      <c r="A58" s="123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</sheetData>
  <mergeCells count="4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7:O47"/>
    <mergeCell ref="C49:O49"/>
    <mergeCell ref="C52:H52"/>
    <mergeCell ref="I52:N52"/>
    <mergeCell ref="C53:N53"/>
    <mergeCell ref="C54:H54"/>
    <mergeCell ref="I54:N54"/>
    <mergeCell ref="C55:N5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66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G22" activeCellId="0" sqref="G22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6.71"/>
    <col collapsed="false" customWidth="true" hidden="false" outlineLevel="0" max="2" min="2" style="66" width="22.29"/>
    <col collapsed="false" customWidth="true" hidden="false" outlineLevel="0" max="3" min="3" style="66" width="34.29"/>
    <col collapsed="false" customWidth="true" hidden="false" outlineLevel="0" max="8" min="4" style="66" width="19.86"/>
    <col collapsed="false" customWidth="true" hidden="true" outlineLevel="0" max="13" min="9" style="67" width="113.71"/>
    <col collapsed="false" customWidth="true" hidden="true" outlineLevel="0" max="19" min="14" style="68" width="136"/>
    <col collapsed="false" customWidth="true" hidden="true" outlineLevel="0" max="26" min="20" style="69" width="155.85"/>
    <col collapsed="false" customWidth="true" hidden="true" outlineLevel="0" max="27" min="27" style="70" width="162.57"/>
    <col collapsed="false" customWidth="true" hidden="true" outlineLevel="0" max="30" min="28" style="71" width="56.57"/>
    <col collapsed="false" customWidth="true" hidden="true" outlineLevel="0" max="32" min="31" style="72" width="54.14"/>
    <col collapsed="false" customWidth="true" hidden="true" outlineLevel="0" max="40" min="33" style="71" width="79.42"/>
    <col collapsed="false" customWidth="true" hidden="true" outlineLevel="0" max="44" min="41" style="72" width="83.14"/>
    <col collapsed="false" customWidth="true" hidden="true" outlineLevel="0" max="48" min="45" style="71" width="79.42"/>
    <col collapsed="false" customWidth="true" hidden="true" outlineLevel="0" max="50" min="49" style="72" width="54.14"/>
    <col collapsed="false" customWidth="true" hidden="true" outlineLevel="0" max="54" min="51" style="71" width="79.42"/>
    <col collapsed="false" customWidth="true" hidden="true" outlineLevel="0" max="56" min="55" style="72" width="54.14"/>
    <col collapsed="false" customWidth="true" hidden="true" outlineLevel="0" max="60" min="57" style="71" width="79.42"/>
    <col collapsed="false" customWidth="true" hidden="true" outlineLevel="0" max="62" min="61" style="72" width="54.14"/>
    <col collapsed="false" customWidth="true" hidden="true" outlineLevel="0" max="66" min="63" style="71" width="79.42"/>
    <col collapsed="false" customWidth="false" hidden="false" outlineLevel="0" max="16384" min="67" style="66" width="9.14"/>
  </cols>
  <sheetData>
    <row r="1" customFormat="false" ht="11.25" hidden="false" customHeight="false" outlineLevel="0" collapsed="false">
      <c r="H1" s="73" t="s">
        <v>40</v>
      </c>
    </row>
    <row r="2" customFormat="false" ht="11.25" hidden="false" customHeight="false" outlineLevel="0" collapsed="false">
      <c r="A2" s="74"/>
      <c r="B2" s="74"/>
      <c r="C2" s="74"/>
      <c r="D2" s="74"/>
      <c r="E2" s="74"/>
      <c r="F2" s="74"/>
      <c r="G2" s="74"/>
      <c r="H2" s="75" t="s">
        <v>41</v>
      </c>
    </row>
    <row r="3" customFormat="false" ht="11.25" hidden="false" customHeight="false" outlineLevel="0" collapsed="false">
      <c r="A3" s="74"/>
      <c r="B3" s="74"/>
      <c r="C3" s="74"/>
      <c r="D3" s="74"/>
      <c r="E3" s="74"/>
      <c r="F3" s="74"/>
      <c r="G3" s="74"/>
      <c r="H3" s="73"/>
    </row>
    <row r="4" customFormat="false" ht="11.25" hidden="false" customHeight="true" outlineLevel="0" collapsed="false">
      <c r="A4" s="74"/>
      <c r="B4" s="74" t="s">
        <v>42</v>
      </c>
      <c r="C4" s="76" t="s">
        <v>43</v>
      </c>
      <c r="D4" s="76"/>
      <c r="E4" s="76"/>
      <c r="F4" s="76"/>
      <c r="G4" s="76"/>
      <c r="H4" s="74"/>
      <c r="I4" s="77" t="s">
        <v>43</v>
      </c>
      <c r="J4" s="77"/>
      <c r="K4" s="77"/>
      <c r="L4" s="77"/>
      <c r="M4" s="77"/>
    </row>
    <row r="5" customFormat="false" ht="10.5" hidden="false" customHeight="true" outlineLevel="0" collapsed="false">
      <c r="A5" s="74"/>
      <c r="B5" s="74"/>
      <c r="C5" s="78" t="s">
        <v>44</v>
      </c>
      <c r="D5" s="78"/>
      <c r="E5" s="78"/>
      <c r="F5" s="78"/>
      <c r="G5" s="78"/>
      <c r="H5" s="74"/>
    </row>
    <row r="6" customFormat="false" ht="17.25" hidden="false" customHeight="true" outlineLevel="0" collapsed="false">
      <c r="A6" s="74"/>
      <c r="B6" s="74" t="s">
        <v>45</v>
      </c>
      <c r="C6" s="79"/>
      <c r="D6" s="79"/>
      <c r="E6" s="79"/>
      <c r="F6" s="79"/>
      <c r="G6" s="79"/>
      <c r="H6" s="74"/>
    </row>
    <row r="7" customFormat="false" ht="17.25" hidden="false" customHeight="true" outlineLevel="0" collapsed="false">
      <c r="A7" s="74"/>
      <c r="B7" s="74"/>
      <c r="C7" s="79"/>
      <c r="D7" s="79"/>
      <c r="E7" s="79"/>
      <c r="F7" s="79"/>
      <c r="G7" s="79"/>
      <c r="H7" s="74"/>
    </row>
    <row r="8" customFormat="false" ht="17.25" hidden="false" customHeight="true" outlineLevel="0" collapsed="false">
      <c r="A8" s="74"/>
      <c r="B8" s="80" t="s">
        <v>214</v>
      </c>
      <c r="C8" s="79"/>
      <c r="D8" s="79"/>
      <c r="E8" s="79"/>
      <c r="F8" s="79"/>
      <c r="G8" s="79"/>
      <c r="H8" s="74"/>
    </row>
    <row r="9" customFormat="false" ht="17.25" hidden="false" customHeight="true" outlineLevel="0" collapsed="false">
      <c r="A9" s="74"/>
      <c r="B9" s="74"/>
      <c r="C9" s="79"/>
      <c r="D9" s="79"/>
      <c r="E9" s="79"/>
      <c r="F9" s="79"/>
      <c r="G9" s="79"/>
      <c r="H9" s="74"/>
    </row>
    <row r="10" customFormat="false" ht="11.25" hidden="false" customHeight="true" outlineLevel="0" collapsed="false">
      <c r="A10" s="81"/>
      <c r="B10" s="81"/>
      <c r="C10" s="78" t="s">
        <v>47</v>
      </c>
      <c r="D10" s="78"/>
      <c r="E10" s="78"/>
      <c r="F10" s="78"/>
      <c r="G10" s="78"/>
      <c r="H10" s="81"/>
    </row>
    <row r="11" customFormat="false" ht="11.25" hidden="false" customHeight="true" outlineLevel="0" collapsed="false">
      <c r="A11" s="81"/>
      <c r="B11" s="81"/>
      <c r="C11" s="79"/>
      <c r="D11" s="79"/>
      <c r="E11" s="79"/>
      <c r="F11" s="79"/>
      <c r="G11" s="79"/>
      <c r="H11" s="81"/>
    </row>
    <row r="12" customFormat="false" ht="17.35" hidden="false" customHeight="false" outlineLevel="0" collapsed="false">
      <c r="A12" s="81"/>
      <c r="B12" s="82" t="s">
        <v>215</v>
      </c>
      <c r="C12" s="82"/>
      <c r="D12" s="82"/>
      <c r="E12" s="82"/>
      <c r="F12" s="82"/>
      <c r="G12" s="82"/>
      <c r="H12" s="81"/>
    </row>
    <row r="13" customFormat="false" ht="11.25" hidden="false" customHeight="true" outlineLevel="0" collapsed="false">
      <c r="A13" s="81"/>
      <c r="B13" s="81"/>
      <c r="C13" s="79"/>
      <c r="D13" s="79"/>
      <c r="E13" s="79"/>
      <c r="F13" s="79"/>
      <c r="G13" s="79"/>
      <c r="H13" s="81"/>
    </row>
    <row r="14" customFormat="false" ht="11.25" hidden="false" customHeight="true" outlineLevel="0" collapsed="false">
      <c r="A14" s="81"/>
      <c r="B14" s="81"/>
      <c r="C14" s="79"/>
      <c r="D14" s="79"/>
      <c r="E14" s="79"/>
      <c r="F14" s="79"/>
      <c r="G14" s="79"/>
      <c r="H14" s="81"/>
    </row>
    <row r="15" customFormat="false" ht="11.25" hidden="false" customHeight="true" outlineLevel="0" collapsed="false">
      <c r="A15" s="81"/>
      <c r="B15" s="81"/>
      <c r="C15" s="79"/>
      <c r="D15" s="79"/>
      <c r="E15" s="79"/>
      <c r="F15" s="79"/>
      <c r="G15" s="79"/>
      <c r="H15" s="81"/>
    </row>
    <row r="16" customFormat="false" ht="19.4" hidden="false" customHeight="true" outlineLevel="0" collapsed="false">
      <c r="A16" s="83"/>
      <c r="B16" s="84" t="s">
        <v>216</v>
      </c>
      <c r="C16" s="84"/>
      <c r="D16" s="84"/>
      <c r="E16" s="84"/>
      <c r="F16" s="84"/>
      <c r="G16" s="84"/>
      <c r="H16" s="83"/>
      <c r="N16" s="84" t="s">
        <v>216</v>
      </c>
      <c r="O16" s="84"/>
      <c r="P16" s="84"/>
      <c r="Q16" s="84"/>
      <c r="R16" s="84"/>
      <c r="S16" s="84"/>
    </row>
    <row r="17" customFormat="false" ht="13.5" hidden="false" customHeight="true" outlineLevel="0" collapsed="false">
      <c r="A17" s="85"/>
      <c r="B17" s="86" t="s">
        <v>50</v>
      </c>
      <c r="C17" s="86"/>
      <c r="D17" s="86"/>
      <c r="E17" s="86"/>
      <c r="F17" s="86"/>
      <c r="G17" s="86"/>
      <c r="H17" s="85"/>
    </row>
    <row r="18" customFormat="false" ht="9.75" hidden="false" customHeight="true" outlineLevel="0" collapsed="false">
      <c r="A18" s="74"/>
      <c r="B18" s="74"/>
      <c r="C18" s="74"/>
      <c r="D18" s="87"/>
      <c r="E18" s="87"/>
      <c r="F18" s="87"/>
      <c r="G18" s="88"/>
      <c r="H18" s="88"/>
    </row>
    <row r="19" customFormat="false" ht="11.25" hidden="false" customHeight="true" outlineLevel="0" collapsed="false">
      <c r="A19" s="89"/>
      <c r="B19" s="83" t="s">
        <v>51</v>
      </c>
      <c r="C19" s="83"/>
      <c r="D19" s="83"/>
      <c r="E19" s="83"/>
      <c r="F19" s="83"/>
      <c r="G19" s="83"/>
      <c r="H19" s="83"/>
      <c r="T19" s="83" t="s">
        <v>51</v>
      </c>
      <c r="U19" s="83"/>
      <c r="V19" s="83"/>
      <c r="W19" s="83"/>
      <c r="X19" s="83"/>
      <c r="Y19" s="83"/>
      <c r="Z19" s="83"/>
    </row>
    <row r="20" customFormat="false" ht="9.75" hidden="false" customHeight="true" outlineLevel="0" collapsed="false">
      <c r="A20" s="74"/>
      <c r="B20" s="74"/>
      <c r="C20" s="74"/>
      <c r="D20" s="79"/>
      <c r="E20" s="79"/>
      <c r="F20" s="79"/>
      <c r="G20" s="79"/>
      <c r="H20" s="79"/>
    </row>
    <row r="21" customFormat="false" ht="16.5" hidden="false" customHeight="true" outlineLevel="0" collapsed="false">
      <c r="A21" s="90" t="s">
        <v>10</v>
      </c>
      <c r="B21" s="90" t="s">
        <v>52</v>
      </c>
      <c r="C21" s="90" t="s">
        <v>53</v>
      </c>
      <c r="D21" s="90" t="s">
        <v>54</v>
      </c>
      <c r="E21" s="90"/>
      <c r="F21" s="90"/>
      <c r="G21" s="90"/>
      <c r="H21" s="90"/>
      <c r="I21" s="91"/>
    </row>
    <row r="22" customFormat="false" ht="58.5" hidden="false" customHeight="true" outlineLevel="0" collapsed="false">
      <c r="A22" s="90"/>
      <c r="B22" s="90"/>
      <c r="C22" s="90"/>
      <c r="D22" s="90" t="s">
        <v>55</v>
      </c>
      <c r="E22" s="90" t="s">
        <v>56</v>
      </c>
      <c r="F22" s="90" t="s">
        <v>57</v>
      </c>
      <c r="G22" s="90" t="s">
        <v>58</v>
      </c>
      <c r="H22" s="90" t="s">
        <v>59</v>
      </c>
      <c r="I22" s="91"/>
    </row>
    <row r="23" customFormat="false" ht="3.75" hidden="false" customHeight="true" outlineLevel="0" collapsed="false">
      <c r="A23" s="90"/>
      <c r="B23" s="90"/>
      <c r="C23" s="90"/>
      <c r="D23" s="90"/>
      <c r="E23" s="90"/>
      <c r="F23" s="90"/>
      <c r="G23" s="90"/>
      <c r="H23" s="90"/>
      <c r="I23" s="91"/>
    </row>
    <row r="24" customFormat="false" ht="11.25" hidden="false" customHeight="false" outlineLevel="0" collapsed="false">
      <c r="A24" s="92" t="n">
        <v>1</v>
      </c>
      <c r="B24" s="92" t="n">
        <v>2</v>
      </c>
      <c r="C24" s="92" t="n">
        <v>3</v>
      </c>
      <c r="D24" s="92" t="n">
        <v>4</v>
      </c>
      <c r="E24" s="92" t="n">
        <v>5</v>
      </c>
      <c r="F24" s="92" t="n">
        <v>6</v>
      </c>
      <c r="G24" s="92" t="n">
        <v>7</v>
      </c>
      <c r="H24" s="92" t="n">
        <v>8</v>
      </c>
      <c r="I24" s="91"/>
    </row>
    <row r="25" s="100" customFormat="true" ht="13.8" hidden="false" customHeight="true" outlineLevel="0" collapsed="false">
      <c r="A25" s="93" t="s">
        <v>60</v>
      </c>
      <c r="B25" s="93"/>
      <c r="C25" s="93"/>
      <c r="D25" s="93"/>
      <c r="E25" s="93"/>
      <c r="F25" s="93"/>
      <c r="G25" s="93"/>
      <c r="H25" s="93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7" t="s">
        <v>60</v>
      </c>
      <c r="AB25" s="98"/>
      <c r="AC25" s="98"/>
      <c r="AD25" s="98"/>
      <c r="AE25" s="99"/>
      <c r="AF25" s="99"/>
      <c r="AG25" s="98"/>
      <c r="AH25" s="98"/>
      <c r="AI25" s="98"/>
      <c r="AJ25" s="98"/>
      <c r="AK25" s="98"/>
      <c r="AL25" s="98"/>
      <c r="AM25" s="98"/>
      <c r="AN25" s="98"/>
      <c r="AO25" s="99"/>
      <c r="AP25" s="99"/>
      <c r="AQ25" s="99"/>
      <c r="AR25" s="99"/>
      <c r="AS25" s="98"/>
      <c r="AT25" s="98"/>
      <c r="AU25" s="98"/>
      <c r="AV25" s="98"/>
      <c r="AW25" s="99"/>
      <c r="AX25" s="99"/>
      <c r="AY25" s="98"/>
      <c r="AZ25" s="98"/>
      <c r="BA25" s="98"/>
      <c r="BB25" s="98"/>
      <c r="BC25" s="99"/>
      <c r="BD25" s="99"/>
      <c r="BE25" s="98"/>
      <c r="BF25" s="98"/>
      <c r="BG25" s="98"/>
      <c r="BH25" s="98"/>
      <c r="BI25" s="99"/>
      <c r="BJ25" s="99"/>
      <c r="BK25" s="98"/>
      <c r="BL25" s="98"/>
      <c r="BM25" s="98"/>
      <c r="BN25" s="98"/>
    </row>
    <row r="26" s="100" customFormat="true" ht="13.8" hidden="false" customHeight="false" outlineLevel="0" collapsed="false">
      <c r="A26" s="101" t="s">
        <v>61</v>
      </c>
      <c r="B26" s="102" t="s">
        <v>62</v>
      </c>
      <c r="C26" s="102" t="s">
        <v>63</v>
      </c>
      <c r="D26" s="103"/>
      <c r="E26" s="103" t="n">
        <v>10020.73</v>
      </c>
      <c r="F26" s="103" t="n">
        <v>29226.56</v>
      </c>
      <c r="G26" s="103"/>
      <c r="H26" s="103" t="n">
        <v>39247.29</v>
      </c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7"/>
      <c r="AB26" s="98"/>
      <c r="AC26" s="98"/>
      <c r="AD26" s="98"/>
      <c r="AE26" s="99"/>
      <c r="AF26" s="99"/>
      <c r="AG26" s="98"/>
      <c r="AH26" s="98"/>
      <c r="AI26" s="98"/>
      <c r="AJ26" s="98"/>
      <c r="AK26" s="98"/>
      <c r="AL26" s="98"/>
      <c r="AM26" s="98"/>
      <c r="AN26" s="98"/>
      <c r="AO26" s="99"/>
      <c r="AP26" s="99"/>
      <c r="AQ26" s="99"/>
      <c r="AR26" s="99"/>
      <c r="AS26" s="98"/>
      <c r="AT26" s="98"/>
      <c r="AU26" s="98"/>
      <c r="AV26" s="98"/>
      <c r="AW26" s="99"/>
      <c r="AX26" s="99"/>
      <c r="AY26" s="98"/>
      <c r="AZ26" s="98"/>
      <c r="BA26" s="98"/>
      <c r="BB26" s="98"/>
      <c r="BC26" s="99"/>
      <c r="BD26" s="99"/>
      <c r="BE26" s="98"/>
      <c r="BF26" s="98"/>
      <c r="BG26" s="98"/>
      <c r="BH26" s="98"/>
      <c r="BI26" s="99"/>
      <c r="BJ26" s="99"/>
      <c r="BK26" s="98"/>
      <c r="BL26" s="98"/>
      <c r="BM26" s="98"/>
      <c r="BN26" s="98"/>
    </row>
    <row r="27" s="100" customFormat="true" ht="19.4" hidden="false" customHeight="true" outlineLevel="0" collapsed="false">
      <c r="A27" s="104"/>
      <c r="B27" s="105" t="s">
        <v>64</v>
      </c>
      <c r="C27" s="105"/>
      <c r="D27" s="106"/>
      <c r="E27" s="106" t="n">
        <v>10020.73</v>
      </c>
      <c r="F27" s="107" t="n">
        <v>29226.56</v>
      </c>
      <c r="G27" s="107"/>
      <c r="H27" s="107" t="n">
        <v>39247.29</v>
      </c>
      <c r="I27" s="94"/>
      <c r="J27" s="94"/>
      <c r="K27" s="94"/>
      <c r="L27" s="94"/>
      <c r="M27" s="94"/>
      <c r="N27" s="95"/>
      <c r="O27" s="95"/>
      <c r="P27" s="95"/>
      <c r="Q27" s="95"/>
      <c r="R27" s="95"/>
      <c r="S27" s="95"/>
      <c r="T27" s="96"/>
      <c r="U27" s="96"/>
      <c r="V27" s="96"/>
      <c r="W27" s="96"/>
      <c r="X27" s="96"/>
      <c r="Y27" s="96"/>
      <c r="Z27" s="96"/>
      <c r="AA27" s="97"/>
      <c r="AB27" s="108" t="s">
        <v>64</v>
      </c>
      <c r="AC27" s="98"/>
      <c r="AD27" s="98"/>
      <c r="AE27" s="99"/>
      <c r="AF27" s="99"/>
      <c r="AG27" s="98"/>
      <c r="AH27" s="98"/>
      <c r="AI27" s="98"/>
      <c r="AJ27" s="98"/>
      <c r="AK27" s="98"/>
      <c r="AL27" s="98"/>
      <c r="AM27" s="98"/>
      <c r="AN27" s="98"/>
      <c r="AO27" s="99"/>
      <c r="AP27" s="99"/>
      <c r="AQ27" s="99"/>
      <c r="AR27" s="99"/>
      <c r="AS27" s="98"/>
      <c r="AT27" s="98"/>
      <c r="AU27" s="98"/>
      <c r="AV27" s="98"/>
      <c r="AW27" s="99"/>
      <c r="AX27" s="99"/>
      <c r="AY27" s="98"/>
      <c r="AZ27" s="98"/>
      <c r="BA27" s="98"/>
      <c r="BB27" s="98"/>
      <c r="BC27" s="99"/>
      <c r="BD27" s="99"/>
      <c r="BE27" s="98"/>
      <c r="BF27" s="98"/>
      <c r="BG27" s="98"/>
      <c r="BH27" s="98"/>
      <c r="BI27" s="99"/>
      <c r="BJ27" s="99"/>
      <c r="BK27" s="98"/>
      <c r="BL27" s="98"/>
      <c r="BM27" s="98"/>
      <c r="BN27" s="98"/>
    </row>
    <row r="28" s="100" customFormat="true" ht="13.8" hidden="false" customHeight="true" outlineLevel="0" collapsed="false">
      <c r="A28" s="93" t="s">
        <v>65</v>
      </c>
      <c r="B28" s="93"/>
      <c r="C28" s="93"/>
      <c r="D28" s="93"/>
      <c r="E28" s="93"/>
      <c r="F28" s="93"/>
      <c r="G28" s="93"/>
      <c r="H28" s="93"/>
      <c r="I28" s="94"/>
      <c r="J28" s="94"/>
      <c r="K28" s="94"/>
      <c r="L28" s="94"/>
      <c r="M28" s="94"/>
      <c r="N28" s="95"/>
      <c r="O28" s="95"/>
      <c r="P28" s="95"/>
      <c r="Q28" s="95"/>
      <c r="R28" s="95"/>
      <c r="S28" s="95"/>
      <c r="T28" s="96"/>
      <c r="U28" s="96"/>
      <c r="V28" s="96"/>
      <c r="W28" s="96"/>
      <c r="X28" s="96"/>
      <c r="Y28" s="96"/>
      <c r="Z28" s="96"/>
      <c r="AA28" s="97" t="s">
        <v>65</v>
      </c>
      <c r="AB28" s="108"/>
      <c r="AC28" s="98"/>
      <c r="AD28" s="98"/>
      <c r="AE28" s="99"/>
      <c r="AF28" s="99"/>
      <c r="AG28" s="98"/>
      <c r="AH28" s="98"/>
      <c r="AI28" s="98"/>
      <c r="AJ28" s="98"/>
      <c r="AK28" s="98"/>
      <c r="AL28" s="98"/>
      <c r="AM28" s="98"/>
      <c r="AN28" s="98"/>
      <c r="AO28" s="99"/>
      <c r="AP28" s="99"/>
      <c r="AQ28" s="99"/>
      <c r="AR28" s="99"/>
      <c r="AS28" s="98"/>
      <c r="AT28" s="98"/>
      <c r="AU28" s="98"/>
      <c r="AV28" s="98"/>
      <c r="AW28" s="99"/>
      <c r="AX28" s="99"/>
      <c r="AY28" s="98"/>
      <c r="AZ28" s="98"/>
      <c r="BA28" s="98"/>
      <c r="BB28" s="98"/>
      <c r="BC28" s="99"/>
      <c r="BD28" s="99"/>
      <c r="BE28" s="98"/>
      <c r="BF28" s="98"/>
      <c r="BG28" s="98"/>
      <c r="BH28" s="98"/>
      <c r="BI28" s="99"/>
      <c r="BJ28" s="99"/>
      <c r="BK28" s="98"/>
      <c r="BL28" s="98"/>
      <c r="BM28" s="98"/>
      <c r="BN28" s="98"/>
    </row>
    <row r="29" s="100" customFormat="true" ht="13.8" hidden="false" customHeight="true" outlineLevel="0" collapsed="false">
      <c r="A29" s="104"/>
      <c r="B29" s="109" t="s">
        <v>66</v>
      </c>
      <c r="C29" s="109"/>
      <c r="D29" s="106"/>
      <c r="E29" s="106" t="n">
        <v>10020.73</v>
      </c>
      <c r="F29" s="107" t="n">
        <v>29226.56</v>
      </c>
      <c r="G29" s="107"/>
      <c r="H29" s="107" t="n">
        <v>39247.29</v>
      </c>
      <c r="I29" s="94"/>
      <c r="J29" s="94"/>
      <c r="K29" s="94"/>
      <c r="L29" s="94"/>
      <c r="M29" s="94"/>
      <c r="N29" s="95"/>
      <c r="O29" s="95"/>
      <c r="P29" s="95"/>
      <c r="Q29" s="95"/>
      <c r="R29" s="95"/>
      <c r="S29" s="95"/>
      <c r="T29" s="96"/>
      <c r="U29" s="96"/>
      <c r="V29" s="96"/>
      <c r="W29" s="96"/>
      <c r="X29" s="96"/>
      <c r="Y29" s="96"/>
      <c r="Z29" s="96"/>
      <c r="AA29" s="97"/>
      <c r="AB29" s="108"/>
      <c r="AC29" s="110" t="s">
        <v>66</v>
      </c>
      <c r="AD29" s="98"/>
      <c r="AE29" s="99"/>
      <c r="AF29" s="99"/>
      <c r="AG29" s="98"/>
      <c r="AH29" s="98"/>
      <c r="AI29" s="98"/>
      <c r="AJ29" s="98"/>
      <c r="AK29" s="98"/>
      <c r="AL29" s="98"/>
      <c r="AM29" s="98"/>
      <c r="AN29" s="98"/>
      <c r="AO29" s="99"/>
      <c r="AP29" s="99"/>
      <c r="AQ29" s="99"/>
      <c r="AR29" s="99"/>
      <c r="AS29" s="98"/>
      <c r="AT29" s="98"/>
      <c r="AU29" s="98"/>
      <c r="AV29" s="98"/>
      <c r="AW29" s="99"/>
      <c r="AX29" s="99"/>
      <c r="AY29" s="98"/>
      <c r="AZ29" s="98"/>
      <c r="BA29" s="98"/>
      <c r="BB29" s="98"/>
      <c r="BC29" s="99"/>
      <c r="BD29" s="99"/>
      <c r="BE29" s="98"/>
      <c r="BF29" s="98"/>
      <c r="BG29" s="98"/>
      <c r="BH29" s="98"/>
      <c r="BI29" s="99"/>
      <c r="BJ29" s="99"/>
      <c r="BK29" s="98"/>
      <c r="BL29" s="98"/>
      <c r="BM29" s="98"/>
      <c r="BN29" s="98"/>
    </row>
    <row r="30" s="100" customFormat="true" ht="13.8" hidden="false" customHeight="true" outlineLevel="0" collapsed="false">
      <c r="A30" s="93" t="s">
        <v>67</v>
      </c>
      <c r="B30" s="93"/>
      <c r="C30" s="93"/>
      <c r="D30" s="93"/>
      <c r="E30" s="93"/>
      <c r="F30" s="93"/>
      <c r="G30" s="93"/>
      <c r="H30" s="93"/>
      <c r="I30" s="94"/>
      <c r="J30" s="94"/>
      <c r="K30" s="94"/>
      <c r="L30" s="94"/>
      <c r="M30" s="94"/>
      <c r="N30" s="95"/>
      <c r="O30" s="95"/>
      <c r="P30" s="95"/>
      <c r="Q30" s="95"/>
      <c r="R30" s="95"/>
      <c r="S30" s="95"/>
      <c r="T30" s="96"/>
      <c r="U30" s="96"/>
      <c r="V30" s="96"/>
      <c r="W30" s="96"/>
      <c r="X30" s="96"/>
      <c r="Y30" s="96"/>
      <c r="Z30" s="96"/>
      <c r="AA30" s="97" t="s">
        <v>67</v>
      </c>
      <c r="AB30" s="108"/>
      <c r="AC30" s="110"/>
      <c r="AD30" s="98"/>
      <c r="AE30" s="99"/>
      <c r="AF30" s="99"/>
      <c r="AG30" s="98"/>
      <c r="AH30" s="98"/>
      <c r="AI30" s="98"/>
      <c r="AJ30" s="98"/>
      <c r="AK30" s="98"/>
      <c r="AL30" s="98"/>
      <c r="AM30" s="98"/>
      <c r="AN30" s="98"/>
      <c r="AO30" s="99"/>
      <c r="AP30" s="99"/>
      <c r="AQ30" s="99"/>
      <c r="AR30" s="99"/>
      <c r="AS30" s="98"/>
      <c r="AT30" s="98"/>
      <c r="AU30" s="98"/>
      <c r="AV30" s="98"/>
      <c r="AW30" s="99"/>
      <c r="AX30" s="99"/>
      <c r="AY30" s="98"/>
      <c r="AZ30" s="98"/>
      <c r="BA30" s="98"/>
      <c r="BB30" s="98"/>
      <c r="BC30" s="99"/>
      <c r="BD30" s="99"/>
      <c r="BE30" s="98"/>
      <c r="BF30" s="98"/>
      <c r="BG30" s="98"/>
      <c r="BH30" s="98"/>
      <c r="BI30" s="99"/>
      <c r="BJ30" s="99"/>
      <c r="BK30" s="98"/>
      <c r="BL30" s="98"/>
      <c r="BM30" s="98"/>
      <c r="BN30" s="98"/>
    </row>
    <row r="31" s="100" customFormat="true" ht="13.8" hidden="false" customHeight="true" outlineLevel="0" collapsed="false">
      <c r="A31" s="104"/>
      <c r="B31" s="109" t="s">
        <v>68</v>
      </c>
      <c r="C31" s="109"/>
      <c r="D31" s="106"/>
      <c r="E31" s="106" t="n">
        <v>10020.73</v>
      </c>
      <c r="F31" s="107" t="n">
        <v>29226.56</v>
      </c>
      <c r="G31" s="107"/>
      <c r="H31" s="107" t="n">
        <v>39247.29</v>
      </c>
      <c r="I31" s="94"/>
      <c r="J31" s="94"/>
      <c r="K31" s="94"/>
      <c r="L31" s="94"/>
      <c r="M31" s="94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7"/>
      <c r="AB31" s="108"/>
      <c r="AC31" s="110" t="s">
        <v>68</v>
      </c>
      <c r="AD31" s="98"/>
      <c r="AE31" s="99"/>
      <c r="AF31" s="99"/>
      <c r="AG31" s="98"/>
      <c r="AH31" s="98"/>
      <c r="AI31" s="98"/>
      <c r="AJ31" s="98"/>
      <c r="AK31" s="98"/>
      <c r="AL31" s="98"/>
      <c r="AM31" s="98"/>
      <c r="AN31" s="98"/>
      <c r="AO31" s="99"/>
      <c r="AP31" s="99"/>
      <c r="AQ31" s="99"/>
      <c r="AR31" s="99"/>
      <c r="AS31" s="98"/>
      <c r="AT31" s="98"/>
      <c r="AU31" s="98"/>
      <c r="AV31" s="98"/>
      <c r="AW31" s="99"/>
      <c r="AX31" s="99"/>
      <c r="AY31" s="98"/>
      <c r="AZ31" s="98"/>
      <c r="BA31" s="98"/>
      <c r="BB31" s="98"/>
      <c r="BC31" s="99"/>
      <c r="BD31" s="99"/>
      <c r="BE31" s="98"/>
      <c r="BF31" s="98"/>
      <c r="BG31" s="98"/>
      <c r="BH31" s="98"/>
      <c r="BI31" s="99"/>
      <c r="BJ31" s="99"/>
      <c r="BK31" s="98"/>
      <c r="BL31" s="98"/>
      <c r="BM31" s="98"/>
      <c r="BN31" s="98"/>
    </row>
    <row r="32" s="100" customFormat="true" ht="13.8" hidden="false" customHeight="true" outlineLevel="0" collapsed="false">
      <c r="A32" s="93" t="s">
        <v>69</v>
      </c>
      <c r="B32" s="93"/>
      <c r="C32" s="93"/>
      <c r="D32" s="93"/>
      <c r="E32" s="93"/>
      <c r="F32" s="93"/>
      <c r="G32" s="93"/>
      <c r="H32" s="93"/>
      <c r="I32" s="94"/>
      <c r="J32" s="94"/>
      <c r="K32" s="94"/>
      <c r="L32" s="94"/>
      <c r="M32" s="94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7" t="s">
        <v>69</v>
      </c>
      <c r="AB32" s="108"/>
      <c r="AC32" s="110"/>
      <c r="AD32" s="98"/>
      <c r="AE32" s="99"/>
      <c r="AF32" s="99"/>
      <c r="AG32" s="98"/>
      <c r="AH32" s="98"/>
      <c r="AI32" s="98"/>
      <c r="AJ32" s="98"/>
      <c r="AK32" s="98"/>
      <c r="AL32" s="98"/>
      <c r="AM32" s="98"/>
      <c r="AN32" s="98"/>
      <c r="AO32" s="99"/>
      <c r="AP32" s="99"/>
      <c r="AQ32" s="99"/>
      <c r="AR32" s="99"/>
      <c r="AS32" s="98"/>
      <c r="AT32" s="98"/>
      <c r="AU32" s="98"/>
      <c r="AV32" s="98"/>
      <c r="AW32" s="99"/>
      <c r="AX32" s="99"/>
      <c r="AY32" s="98"/>
      <c r="AZ32" s="98"/>
      <c r="BA32" s="98"/>
      <c r="BB32" s="98"/>
      <c r="BC32" s="99"/>
      <c r="BD32" s="99"/>
      <c r="BE32" s="98"/>
      <c r="BF32" s="98"/>
      <c r="BG32" s="98"/>
      <c r="BH32" s="98"/>
      <c r="BI32" s="99"/>
      <c r="BJ32" s="99"/>
      <c r="BK32" s="98"/>
      <c r="BL32" s="98"/>
      <c r="BM32" s="98"/>
      <c r="BN32" s="98"/>
    </row>
    <row r="33" s="100" customFormat="true" ht="13.8" hidden="false" customHeight="false" outlineLevel="0" collapsed="false">
      <c r="A33" s="101" t="s">
        <v>70</v>
      </c>
      <c r="B33" s="102" t="s">
        <v>71</v>
      </c>
      <c r="C33" s="102" t="s">
        <v>72</v>
      </c>
      <c r="D33" s="103"/>
      <c r="E33" s="103"/>
      <c r="F33" s="103"/>
      <c r="G33" s="103" t="n">
        <v>4325.94</v>
      </c>
      <c r="H33" s="103" t="n">
        <v>4325.94</v>
      </c>
      <c r="I33" s="94"/>
      <c r="J33" s="94"/>
      <c r="K33" s="94"/>
      <c r="L33" s="94"/>
      <c r="M33" s="94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7"/>
      <c r="AB33" s="108"/>
      <c r="AC33" s="110"/>
      <c r="AD33" s="98"/>
      <c r="AE33" s="99"/>
      <c r="AF33" s="99"/>
      <c r="AG33" s="98"/>
      <c r="AH33" s="98"/>
      <c r="AI33" s="98"/>
      <c r="AJ33" s="98"/>
      <c r="AK33" s="98"/>
      <c r="AL33" s="98"/>
      <c r="AM33" s="98"/>
      <c r="AN33" s="98"/>
      <c r="AO33" s="99"/>
      <c r="AP33" s="99"/>
      <c r="AQ33" s="99"/>
      <c r="AR33" s="99"/>
      <c r="AS33" s="98"/>
      <c r="AT33" s="98"/>
      <c r="AU33" s="98"/>
      <c r="AV33" s="98"/>
      <c r="AW33" s="99"/>
      <c r="AX33" s="99"/>
      <c r="AY33" s="98"/>
      <c r="AZ33" s="98"/>
      <c r="BA33" s="98"/>
      <c r="BB33" s="98"/>
      <c r="BC33" s="99"/>
      <c r="BD33" s="99"/>
      <c r="BE33" s="98"/>
      <c r="BF33" s="98"/>
      <c r="BG33" s="98"/>
      <c r="BH33" s="98"/>
      <c r="BI33" s="99"/>
      <c r="BJ33" s="99"/>
      <c r="BK33" s="98"/>
      <c r="BL33" s="98"/>
      <c r="BM33" s="98"/>
      <c r="BN33" s="98"/>
    </row>
    <row r="34" s="100" customFormat="true" ht="13.8" hidden="false" customHeight="true" outlineLevel="0" collapsed="false">
      <c r="A34" s="104"/>
      <c r="B34" s="105" t="s">
        <v>73</v>
      </c>
      <c r="C34" s="105"/>
      <c r="D34" s="106"/>
      <c r="E34" s="106"/>
      <c r="F34" s="107"/>
      <c r="G34" s="107" t="n">
        <v>4325.94</v>
      </c>
      <c r="H34" s="107" t="n">
        <v>4325.94</v>
      </c>
      <c r="I34" s="94"/>
      <c r="J34" s="94"/>
      <c r="K34" s="94"/>
      <c r="L34" s="94"/>
      <c r="M34" s="94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7"/>
      <c r="AB34" s="108" t="s">
        <v>73</v>
      </c>
      <c r="AC34" s="110"/>
      <c r="AD34" s="98"/>
      <c r="AE34" s="99"/>
      <c r="AF34" s="99"/>
      <c r="AG34" s="98"/>
      <c r="AH34" s="98"/>
      <c r="AI34" s="98"/>
      <c r="AJ34" s="98"/>
      <c r="AK34" s="98"/>
      <c r="AL34" s="98"/>
      <c r="AM34" s="98"/>
      <c r="AN34" s="98"/>
      <c r="AO34" s="99"/>
      <c r="AP34" s="99"/>
      <c r="AQ34" s="99"/>
      <c r="AR34" s="99"/>
      <c r="AS34" s="98"/>
      <c r="AT34" s="98"/>
      <c r="AU34" s="98"/>
      <c r="AV34" s="98"/>
      <c r="AW34" s="99"/>
      <c r="AX34" s="99"/>
      <c r="AY34" s="98"/>
      <c r="AZ34" s="98"/>
      <c r="BA34" s="98"/>
      <c r="BB34" s="98"/>
      <c r="BC34" s="99"/>
      <c r="BD34" s="99"/>
      <c r="BE34" s="98"/>
      <c r="BF34" s="98"/>
      <c r="BG34" s="98"/>
      <c r="BH34" s="98"/>
      <c r="BI34" s="99"/>
      <c r="BJ34" s="99"/>
      <c r="BK34" s="98"/>
      <c r="BL34" s="98"/>
      <c r="BM34" s="98"/>
      <c r="BN34" s="98"/>
    </row>
    <row r="35" s="100" customFormat="true" ht="13.8" hidden="false" customHeight="true" outlineLevel="0" collapsed="false">
      <c r="A35" s="104"/>
      <c r="B35" s="109" t="s">
        <v>74</v>
      </c>
      <c r="C35" s="109"/>
      <c r="D35" s="106"/>
      <c r="E35" s="106" t="n">
        <v>10020.73</v>
      </c>
      <c r="F35" s="107" t="n">
        <v>29226.56</v>
      </c>
      <c r="G35" s="107" t="n">
        <v>4325.94</v>
      </c>
      <c r="H35" s="107" t="n">
        <v>43573.23</v>
      </c>
      <c r="I35" s="94"/>
      <c r="J35" s="94"/>
      <c r="K35" s="94"/>
      <c r="L35" s="94"/>
      <c r="M35" s="94"/>
      <c r="N35" s="95"/>
      <c r="O35" s="95"/>
      <c r="P35" s="95"/>
      <c r="Q35" s="95"/>
      <c r="R35" s="95"/>
      <c r="S35" s="95"/>
      <c r="T35" s="96"/>
      <c r="U35" s="96"/>
      <c r="V35" s="96"/>
      <c r="W35" s="96"/>
      <c r="X35" s="96"/>
      <c r="Y35" s="96"/>
      <c r="Z35" s="96"/>
      <c r="AA35" s="97"/>
      <c r="AB35" s="108"/>
      <c r="AC35" s="110" t="s">
        <v>74</v>
      </c>
      <c r="AD35" s="98"/>
      <c r="AE35" s="99"/>
      <c r="AF35" s="99"/>
      <c r="AG35" s="98"/>
      <c r="AH35" s="98"/>
      <c r="AI35" s="98"/>
      <c r="AJ35" s="98"/>
      <c r="AK35" s="98"/>
      <c r="AL35" s="98"/>
      <c r="AM35" s="98"/>
      <c r="AN35" s="98"/>
      <c r="AO35" s="99"/>
      <c r="AP35" s="99"/>
      <c r="AQ35" s="99"/>
      <c r="AR35" s="99"/>
      <c r="AS35" s="98"/>
      <c r="AT35" s="98"/>
      <c r="AU35" s="98"/>
      <c r="AV35" s="98"/>
      <c r="AW35" s="99"/>
      <c r="AX35" s="99"/>
      <c r="AY35" s="98"/>
      <c r="AZ35" s="98"/>
      <c r="BA35" s="98"/>
      <c r="BB35" s="98"/>
      <c r="BC35" s="99"/>
      <c r="BD35" s="99"/>
      <c r="BE35" s="98"/>
      <c r="BF35" s="98"/>
      <c r="BG35" s="98"/>
      <c r="BH35" s="98"/>
      <c r="BI35" s="99"/>
      <c r="BJ35" s="99"/>
      <c r="BK35" s="98"/>
      <c r="BL35" s="98"/>
      <c r="BM35" s="98"/>
      <c r="BN35" s="98"/>
    </row>
    <row r="36" s="100" customFormat="true" ht="32.8" hidden="false" customHeight="true" outlineLevel="0" collapsed="false">
      <c r="A36" s="93" t="s">
        <v>75</v>
      </c>
      <c r="B36" s="93"/>
      <c r="C36" s="93"/>
      <c r="D36" s="93"/>
      <c r="E36" s="93"/>
      <c r="F36" s="93"/>
      <c r="G36" s="93"/>
      <c r="H36" s="93"/>
      <c r="I36" s="94"/>
      <c r="J36" s="94"/>
      <c r="K36" s="94"/>
      <c r="L36" s="94"/>
      <c r="M36" s="94"/>
      <c r="N36" s="95"/>
      <c r="O36" s="95"/>
      <c r="P36" s="95"/>
      <c r="Q36" s="95"/>
      <c r="R36" s="95"/>
      <c r="S36" s="95"/>
      <c r="T36" s="96"/>
      <c r="U36" s="96"/>
      <c r="V36" s="96"/>
      <c r="W36" s="96"/>
      <c r="X36" s="96"/>
      <c r="Y36" s="96"/>
      <c r="Z36" s="96"/>
      <c r="AA36" s="97" t="s">
        <v>75</v>
      </c>
      <c r="AB36" s="108"/>
      <c r="AC36" s="110"/>
      <c r="AD36" s="98"/>
      <c r="AE36" s="99"/>
      <c r="AF36" s="99"/>
      <c r="AG36" s="98"/>
      <c r="AH36" s="98"/>
      <c r="AI36" s="98"/>
      <c r="AJ36" s="98"/>
      <c r="AK36" s="98"/>
      <c r="AL36" s="98"/>
      <c r="AM36" s="98"/>
      <c r="AN36" s="98"/>
      <c r="AO36" s="99"/>
      <c r="AP36" s="99"/>
      <c r="AQ36" s="99"/>
      <c r="AR36" s="99"/>
      <c r="AS36" s="98"/>
      <c r="AT36" s="98"/>
      <c r="AU36" s="98"/>
      <c r="AV36" s="98"/>
      <c r="AW36" s="99"/>
      <c r="AX36" s="99"/>
      <c r="AY36" s="98"/>
      <c r="AZ36" s="98"/>
      <c r="BA36" s="98"/>
      <c r="BB36" s="98"/>
      <c r="BC36" s="99"/>
      <c r="BD36" s="99"/>
      <c r="BE36" s="98"/>
      <c r="BF36" s="98"/>
      <c r="BG36" s="98"/>
      <c r="BH36" s="98"/>
      <c r="BI36" s="99"/>
      <c r="BJ36" s="99"/>
      <c r="BK36" s="98"/>
      <c r="BL36" s="98"/>
      <c r="BM36" s="98"/>
      <c r="BN36" s="98"/>
    </row>
    <row r="37" s="100" customFormat="true" ht="13.8" hidden="false" customHeight="true" outlineLevel="0" collapsed="false">
      <c r="A37" s="104"/>
      <c r="B37" s="109" t="s">
        <v>76</v>
      </c>
      <c r="C37" s="109"/>
      <c r="D37" s="106"/>
      <c r="E37" s="106" t="n">
        <v>10020.73</v>
      </c>
      <c r="F37" s="107" t="n">
        <v>29226.56</v>
      </c>
      <c r="G37" s="107" t="n">
        <v>4325.94</v>
      </c>
      <c r="H37" s="107" t="n">
        <v>43573.23</v>
      </c>
      <c r="I37" s="94"/>
      <c r="J37" s="94"/>
      <c r="K37" s="94"/>
      <c r="L37" s="94"/>
      <c r="M37" s="94"/>
      <c r="N37" s="95"/>
      <c r="O37" s="95"/>
      <c r="P37" s="95"/>
      <c r="Q37" s="95"/>
      <c r="R37" s="95"/>
      <c r="S37" s="95"/>
      <c r="T37" s="96"/>
      <c r="U37" s="96"/>
      <c r="V37" s="96"/>
      <c r="W37" s="96"/>
      <c r="X37" s="96"/>
      <c r="Y37" s="96"/>
      <c r="Z37" s="96"/>
      <c r="AA37" s="97"/>
      <c r="AB37" s="108"/>
      <c r="AC37" s="110" t="s">
        <v>76</v>
      </c>
      <c r="AD37" s="98"/>
      <c r="AE37" s="99"/>
      <c r="AF37" s="99"/>
      <c r="AG37" s="98"/>
      <c r="AH37" s="98"/>
      <c r="AI37" s="98"/>
      <c r="AJ37" s="98"/>
      <c r="AK37" s="98"/>
      <c r="AL37" s="98"/>
      <c r="AM37" s="98"/>
      <c r="AN37" s="98"/>
      <c r="AO37" s="99"/>
      <c r="AP37" s="99"/>
      <c r="AQ37" s="99"/>
      <c r="AR37" s="99"/>
      <c r="AS37" s="98"/>
      <c r="AT37" s="98"/>
      <c r="AU37" s="98"/>
      <c r="AV37" s="98"/>
      <c r="AW37" s="99"/>
      <c r="AX37" s="99"/>
      <c r="AY37" s="98"/>
      <c r="AZ37" s="98"/>
      <c r="BA37" s="98"/>
      <c r="BB37" s="98"/>
      <c r="BC37" s="99"/>
      <c r="BD37" s="99"/>
      <c r="BE37" s="98"/>
      <c r="BF37" s="98"/>
      <c r="BG37" s="98"/>
      <c r="BH37" s="98"/>
      <c r="BI37" s="99"/>
      <c r="BJ37" s="99"/>
      <c r="BK37" s="98"/>
      <c r="BL37" s="98"/>
      <c r="BM37" s="98"/>
      <c r="BN37" s="98"/>
    </row>
    <row r="38" s="100" customFormat="true" ht="13.8" hidden="false" customHeight="true" outlineLevel="0" collapsed="false">
      <c r="A38" s="93" t="s">
        <v>77</v>
      </c>
      <c r="B38" s="93"/>
      <c r="C38" s="93"/>
      <c r="D38" s="93"/>
      <c r="E38" s="93"/>
      <c r="F38" s="93"/>
      <c r="G38" s="93"/>
      <c r="H38" s="93"/>
      <c r="I38" s="94"/>
      <c r="J38" s="94"/>
      <c r="K38" s="94"/>
      <c r="L38" s="94"/>
      <c r="M38" s="94"/>
      <c r="N38" s="95"/>
      <c r="O38" s="95"/>
      <c r="P38" s="95"/>
      <c r="Q38" s="95"/>
      <c r="R38" s="95"/>
      <c r="S38" s="95"/>
      <c r="T38" s="96"/>
      <c r="U38" s="96"/>
      <c r="V38" s="96"/>
      <c r="W38" s="96"/>
      <c r="X38" s="96"/>
      <c r="Y38" s="96"/>
      <c r="Z38" s="96"/>
      <c r="AA38" s="97" t="s">
        <v>77</v>
      </c>
      <c r="AB38" s="108"/>
      <c r="AC38" s="110"/>
      <c r="AD38" s="98"/>
      <c r="AE38" s="99"/>
      <c r="AF38" s="99"/>
      <c r="AG38" s="98"/>
      <c r="AH38" s="98"/>
      <c r="AI38" s="98"/>
      <c r="AJ38" s="98"/>
      <c r="AK38" s="98"/>
      <c r="AL38" s="98"/>
      <c r="AM38" s="98"/>
      <c r="AN38" s="98"/>
      <c r="AO38" s="99"/>
      <c r="AP38" s="99"/>
      <c r="AQ38" s="99"/>
      <c r="AR38" s="99"/>
      <c r="AS38" s="98"/>
      <c r="AT38" s="98"/>
      <c r="AU38" s="98"/>
      <c r="AV38" s="98"/>
      <c r="AW38" s="99"/>
      <c r="AX38" s="99"/>
      <c r="AY38" s="98"/>
      <c r="AZ38" s="98"/>
      <c r="BA38" s="98"/>
      <c r="BB38" s="98"/>
      <c r="BC38" s="99"/>
      <c r="BD38" s="99"/>
      <c r="BE38" s="98"/>
      <c r="BF38" s="98"/>
      <c r="BG38" s="98"/>
      <c r="BH38" s="98"/>
      <c r="BI38" s="99"/>
      <c r="BJ38" s="99"/>
      <c r="BK38" s="98"/>
      <c r="BL38" s="98"/>
      <c r="BM38" s="98"/>
      <c r="BN38" s="98"/>
    </row>
    <row r="39" s="100" customFormat="true" ht="13.8" hidden="false" customHeight="true" outlineLevel="0" collapsed="false">
      <c r="A39" s="104"/>
      <c r="B39" s="109" t="s">
        <v>78</v>
      </c>
      <c r="C39" s="109"/>
      <c r="D39" s="106"/>
      <c r="E39" s="106" t="n">
        <v>10020.73</v>
      </c>
      <c r="F39" s="107" t="n">
        <v>29226.56</v>
      </c>
      <c r="G39" s="107" t="n">
        <v>4325.94</v>
      </c>
      <c r="H39" s="107" t="n">
        <v>43573.23</v>
      </c>
      <c r="I39" s="94"/>
      <c r="J39" s="94"/>
      <c r="K39" s="94"/>
      <c r="L39" s="94"/>
      <c r="M39" s="94"/>
      <c r="N39" s="95"/>
      <c r="O39" s="95"/>
      <c r="P39" s="95"/>
      <c r="Q39" s="95"/>
      <c r="R39" s="95"/>
      <c r="S39" s="95"/>
      <c r="T39" s="96"/>
      <c r="U39" s="96"/>
      <c r="V39" s="96"/>
      <c r="W39" s="96"/>
      <c r="X39" s="96"/>
      <c r="Y39" s="96"/>
      <c r="Z39" s="96"/>
      <c r="AA39" s="97"/>
      <c r="AB39" s="108"/>
      <c r="AC39" s="110" t="s">
        <v>78</v>
      </c>
      <c r="AD39" s="98"/>
      <c r="AE39" s="99"/>
      <c r="AF39" s="99"/>
      <c r="AG39" s="98"/>
      <c r="AH39" s="98"/>
      <c r="AI39" s="98"/>
      <c r="AJ39" s="98"/>
      <c r="AK39" s="98"/>
      <c r="AL39" s="98"/>
      <c r="AM39" s="98"/>
      <c r="AN39" s="98"/>
      <c r="AO39" s="99"/>
      <c r="AP39" s="99"/>
      <c r="AQ39" s="99"/>
      <c r="AR39" s="99"/>
      <c r="AS39" s="98"/>
      <c r="AT39" s="98"/>
      <c r="AU39" s="98"/>
      <c r="AV39" s="98"/>
      <c r="AW39" s="99"/>
      <c r="AX39" s="99"/>
      <c r="AY39" s="98"/>
      <c r="AZ39" s="98"/>
      <c r="BA39" s="98"/>
      <c r="BB39" s="98"/>
      <c r="BC39" s="99"/>
      <c r="BD39" s="99"/>
      <c r="BE39" s="98"/>
      <c r="BF39" s="98"/>
      <c r="BG39" s="98"/>
      <c r="BH39" s="98"/>
      <c r="BI39" s="99"/>
      <c r="BJ39" s="99"/>
      <c r="BK39" s="98"/>
      <c r="BL39" s="98"/>
      <c r="BM39" s="98"/>
      <c r="BN39" s="98"/>
    </row>
    <row r="40" s="100" customFormat="true" ht="13.8" hidden="false" customHeight="true" outlineLevel="0" collapsed="false">
      <c r="A40" s="93" t="s">
        <v>79</v>
      </c>
      <c r="B40" s="93"/>
      <c r="C40" s="93"/>
      <c r="D40" s="93"/>
      <c r="E40" s="93"/>
      <c r="F40" s="93"/>
      <c r="G40" s="93"/>
      <c r="H40" s="93"/>
      <c r="I40" s="94"/>
      <c r="J40" s="94"/>
      <c r="K40" s="94"/>
      <c r="L40" s="94"/>
      <c r="M40" s="94"/>
      <c r="N40" s="95"/>
      <c r="O40" s="95"/>
      <c r="P40" s="95"/>
      <c r="Q40" s="95"/>
      <c r="R40" s="95"/>
      <c r="S40" s="95"/>
      <c r="T40" s="96"/>
      <c r="U40" s="96"/>
      <c r="V40" s="96"/>
      <c r="W40" s="96"/>
      <c r="X40" s="96"/>
      <c r="Y40" s="96"/>
      <c r="Z40" s="96"/>
      <c r="AA40" s="97" t="s">
        <v>79</v>
      </c>
      <c r="AB40" s="108"/>
      <c r="AC40" s="110"/>
      <c r="AD40" s="98"/>
      <c r="AE40" s="99"/>
      <c r="AF40" s="99"/>
      <c r="AG40" s="98"/>
      <c r="AH40" s="98"/>
      <c r="AI40" s="98"/>
      <c r="AJ40" s="98"/>
      <c r="AK40" s="98"/>
      <c r="AL40" s="98"/>
      <c r="AM40" s="98"/>
      <c r="AN40" s="98"/>
      <c r="AO40" s="99"/>
      <c r="AP40" s="99"/>
      <c r="AQ40" s="99"/>
      <c r="AR40" s="99"/>
      <c r="AS40" s="98"/>
      <c r="AT40" s="98"/>
      <c r="AU40" s="98"/>
      <c r="AV40" s="98"/>
      <c r="AW40" s="99"/>
      <c r="AX40" s="99"/>
      <c r="AY40" s="98"/>
      <c r="AZ40" s="98"/>
      <c r="BA40" s="98"/>
      <c r="BB40" s="98"/>
      <c r="BC40" s="99"/>
      <c r="BD40" s="99"/>
      <c r="BE40" s="98"/>
      <c r="BF40" s="98"/>
      <c r="BG40" s="98"/>
      <c r="BH40" s="98"/>
      <c r="BI40" s="99"/>
      <c r="BJ40" s="99"/>
      <c r="BK40" s="98"/>
      <c r="BL40" s="98"/>
      <c r="BM40" s="98"/>
      <c r="BN40" s="98"/>
    </row>
    <row r="41" s="100" customFormat="true" ht="13.8" hidden="false" customHeight="false" outlineLevel="0" collapsed="false">
      <c r="A41" s="101" t="s">
        <v>80</v>
      </c>
      <c r="B41" s="102" t="s">
        <v>81</v>
      </c>
      <c r="C41" s="102" t="s">
        <v>217</v>
      </c>
      <c r="D41" s="103"/>
      <c r="E41" s="103" t="n">
        <v>2204.56</v>
      </c>
      <c r="F41" s="103" t="n">
        <v>6429.84</v>
      </c>
      <c r="G41" s="103" t="n">
        <v>951.71</v>
      </c>
      <c r="H41" s="103" t="n">
        <v>9586.11</v>
      </c>
      <c r="I41" s="94"/>
      <c r="J41" s="94"/>
      <c r="K41" s="94"/>
      <c r="L41" s="94"/>
      <c r="M41" s="94"/>
      <c r="N41" s="95"/>
      <c r="O41" s="95"/>
      <c r="P41" s="95"/>
      <c r="Q41" s="95"/>
      <c r="R41" s="95"/>
      <c r="S41" s="95"/>
      <c r="T41" s="96"/>
      <c r="U41" s="96"/>
      <c r="V41" s="96"/>
      <c r="W41" s="96"/>
      <c r="X41" s="96"/>
      <c r="Y41" s="96"/>
      <c r="Z41" s="96"/>
      <c r="AA41" s="97"/>
      <c r="AB41" s="108"/>
      <c r="AC41" s="110"/>
      <c r="AD41" s="98"/>
      <c r="AE41" s="99"/>
      <c r="AF41" s="99"/>
      <c r="AG41" s="98"/>
      <c r="AH41" s="98"/>
      <c r="AI41" s="98"/>
      <c r="AJ41" s="98"/>
      <c r="AK41" s="98"/>
      <c r="AL41" s="98"/>
      <c r="AM41" s="98"/>
      <c r="AN41" s="98"/>
      <c r="AO41" s="99"/>
      <c r="AP41" s="99"/>
      <c r="AQ41" s="99"/>
      <c r="AR41" s="99"/>
      <c r="AS41" s="98"/>
      <c r="AT41" s="98"/>
      <c r="AU41" s="98"/>
      <c r="AV41" s="98"/>
      <c r="AW41" s="99"/>
      <c r="AX41" s="99"/>
      <c r="AY41" s="98"/>
      <c r="AZ41" s="98"/>
      <c r="BA41" s="98"/>
      <c r="BB41" s="98"/>
      <c r="BC41" s="99"/>
      <c r="BD41" s="99"/>
      <c r="BE41" s="98"/>
      <c r="BF41" s="98"/>
      <c r="BG41" s="98"/>
      <c r="BH41" s="98"/>
      <c r="BI41" s="99"/>
      <c r="BJ41" s="99"/>
      <c r="BK41" s="98"/>
      <c r="BL41" s="98"/>
      <c r="BM41" s="98"/>
      <c r="BN41" s="98"/>
    </row>
    <row r="42" s="100" customFormat="true" ht="13.8" hidden="false" customHeight="false" outlineLevel="0" collapsed="false">
      <c r="A42" s="92"/>
      <c r="B42" s="102"/>
      <c r="C42" s="102"/>
      <c r="D42" s="103" t="s">
        <v>83</v>
      </c>
      <c r="E42" s="103" t="s">
        <v>84</v>
      </c>
      <c r="F42" s="103" t="s">
        <v>85</v>
      </c>
      <c r="G42" s="103" t="s">
        <v>86</v>
      </c>
      <c r="H42" s="103"/>
      <c r="I42" s="94"/>
      <c r="J42" s="94"/>
      <c r="K42" s="94"/>
      <c r="L42" s="94"/>
      <c r="M42" s="94"/>
      <c r="N42" s="95"/>
      <c r="O42" s="95"/>
      <c r="P42" s="95"/>
      <c r="Q42" s="95"/>
      <c r="R42" s="95"/>
      <c r="S42" s="95"/>
      <c r="T42" s="96"/>
      <c r="U42" s="96"/>
      <c r="V42" s="96"/>
      <c r="W42" s="96"/>
      <c r="X42" s="96"/>
      <c r="Y42" s="96"/>
      <c r="Z42" s="96"/>
      <c r="AA42" s="97"/>
      <c r="AB42" s="108"/>
      <c r="AC42" s="110"/>
      <c r="AD42" s="98"/>
      <c r="AE42" s="99"/>
      <c r="AF42" s="99"/>
      <c r="AG42" s="98"/>
      <c r="AH42" s="98"/>
      <c r="AI42" s="98"/>
      <c r="AJ42" s="98"/>
      <c r="AK42" s="98"/>
      <c r="AL42" s="98"/>
      <c r="AM42" s="98"/>
      <c r="AN42" s="98"/>
      <c r="AO42" s="99"/>
      <c r="AP42" s="99"/>
      <c r="AQ42" s="99"/>
      <c r="AR42" s="99"/>
      <c r="AS42" s="98"/>
      <c r="AT42" s="98"/>
      <c r="AU42" s="98"/>
      <c r="AV42" s="98"/>
      <c r="AW42" s="99"/>
      <c r="AX42" s="99"/>
      <c r="AY42" s="98"/>
      <c r="AZ42" s="98"/>
      <c r="BA42" s="98"/>
      <c r="BB42" s="98"/>
      <c r="BC42" s="99"/>
      <c r="BD42" s="99"/>
      <c r="BE42" s="98"/>
      <c r="BF42" s="98"/>
      <c r="BG42" s="98"/>
      <c r="BH42" s="98"/>
      <c r="BI42" s="99"/>
      <c r="BJ42" s="99"/>
      <c r="BK42" s="98"/>
      <c r="BL42" s="98"/>
      <c r="BM42" s="98"/>
      <c r="BN42" s="98"/>
    </row>
    <row r="43" s="100" customFormat="true" ht="13.8" hidden="false" customHeight="true" outlineLevel="0" collapsed="false">
      <c r="A43" s="104"/>
      <c r="B43" s="105" t="s">
        <v>87</v>
      </c>
      <c r="C43" s="105"/>
      <c r="D43" s="106"/>
      <c r="E43" s="106" t="n">
        <v>2204.56</v>
      </c>
      <c r="F43" s="107" t="n">
        <v>6429.84</v>
      </c>
      <c r="G43" s="107" t="n">
        <v>951.71</v>
      </c>
      <c r="H43" s="107" t="n">
        <v>9586.11</v>
      </c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96"/>
      <c r="U43" s="96"/>
      <c r="V43" s="96"/>
      <c r="W43" s="96"/>
      <c r="X43" s="96"/>
      <c r="Y43" s="96"/>
      <c r="Z43" s="96"/>
      <c r="AA43" s="97"/>
      <c r="AB43" s="108" t="s">
        <v>87</v>
      </c>
      <c r="AC43" s="110"/>
      <c r="AD43" s="98"/>
      <c r="AE43" s="99"/>
      <c r="AF43" s="99"/>
      <c r="AG43" s="98"/>
      <c r="AH43" s="98"/>
      <c r="AI43" s="98"/>
      <c r="AJ43" s="98"/>
      <c r="AK43" s="98"/>
      <c r="AL43" s="98"/>
      <c r="AM43" s="98"/>
      <c r="AN43" s="98"/>
      <c r="AO43" s="99"/>
      <c r="AP43" s="99"/>
      <c r="AQ43" s="99"/>
      <c r="AR43" s="99"/>
      <c r="AS43" s="98"/>
      <c r="AT43" s="98"/>
      <c r="AU43" s="98"/>
      <c r="AV43" s="98"/>
      <c r="AW43" s="99"/>
      <c r="AX43" s="99"/>
      <c r="AY43" s="98"/>
      <c r="AZ43" s="98"/>
      <c r="BA43" s="98"/>
      <c r="BB43" s="98"/>
      <c r="BC43" s="99"/>
      <c r="BD43" s="99"/>
      <c r="BE43" s="98"/>
      <c r="BF43" s="98"/>
      <c r="BG43" s="98"/>
      <c r="BH43" s="98"/>
      <c r="BI43" s="99"/>
      <c r="BJ43" s="99"/>
      <c r="BK43" s="98"/>
      <c r="BL43" s="98"/>
      <c r="BM43" s="98"/>
      <c r="BN43" s="98"/>
    </row>
    <row r="44" s="100" customFormat="true" ht="13.8" hidden="false" customHeight="true" outlineLevel="0" collapsed="false">
      <c r="A44" s="104"/>
      <c r="B44" s="109" t="s">
        <v>88</v>
      </c>
      <c r="C44" s="109"/>
      <c r="D44" s="106"/>
      <c r="E44" s="106" t="n">
        <v>12225.29</v>
      </c>
      <c r="F44" s="107" t="n">
        <v>35656.4</v>
      </c>
      <c r="G44" s="107" t="n">
        <v>5277.65</v>
      </c>
      <c r="H44" s="107" t="n">
        <v>53159.34</v>
      </c>
      <c r="I44" s="94"/>
      <c r="J44" s="94"/>
      <c r="K44" s="94"/>
      <c r="L44" s="94"/>
      <c r="M44" s="94"/>
      <c r="N44" s="95"/>
      <c r="O44" s="95"/>
      <c r="P44" s="95"/>
      <c r="Q44" s="95"/>
      <c r="R44" s="95"/>
      <c r="S44" s="95"/>
      <c r="T44" s="96"/>
      <c r="U44" s="96"/>
      <c r="V44" s="96"/>
      <c r="W44" s="96"/>
      <c r="X44" s="96"/>
      <c r="Y44" s="96"/>
      <c r="Z44" s="96"/>
      <c r="AA44" s="97"/>
      <c r="AB44" s="108"/>
      <c r="AC44" s="110"/>
      <c r="AD44" s="110" t="s">
        <v>88</v>
      </c>
      <c r="AE44" s="99"/>
      <c r="AF44" s="99"/>
      <c r="AG44" s="98"/>
      <c r="AH44" s="98"/>
      <c r="AI44" s="98"/>
      <c r="AJ44" s="98"/>
      <c r="AK44" s="98"/>
      <c r="AL44" s="98"/>
      <c r="AM44" s="98"/>
      <c r="AN44" s="98"/>
      <c r="AO44" s="99"/>
      <c r="AP44" s="99"/>
      <c r="AQ44" s="99"/>
      <c r="AR44" s="99"/>
      <c r="AS44" s="98"/>
      <c r="AT44" s="98"/>
      <c r="AU44" s="98"/>
      <c r="AV44" s="98"/>
      <c r="AW44" s="99"/>
      <c r="AX44" s="99"/>
      <c r="AY44" s="98"/>
      <c r="AZ44" s="98"/>
      <c r="BA44" s="98"/>
      <c r="BB44" s="98"/>
      <c r="BC44" s="99"/>
      <c r="BD44" s="99"/>
      <c r="BE44" s="98"/>
      <c r="BF44" s="98"/>
      <c r="BG44" s="98"/>
      <c r="BH44" s="98"/>
      <c r="BI44" s="99"/>
      <c r="BJ44" s="99"/>
      <c r="BK44" s="98"/>
      <c r="BL44" s="98"/>
      <c r="BM44" s="98"/>
      <c r="BN44" s="98"/>
    </row>
    <row r="45" s="100" customFormat="true" ht="11.25" hidden="false" customHeight="true" outlineLevel="0" collapsed="false">
      <c r="A45" s="104"/>
      <c r="B45" s="223" t="s">
        <v>126</v>
      </c>
      <c r="C45" s="223"/>
      <c r="D45" s="105"/>
      <c r="E45" s="105"/>
      <c r="F45" s="105"/>
      <c r="G45" s="105"/>
      <c r="H45" s="105"/>
      <c r="I45" s="94"/>
      <c r="J45" s="94"/>
      <c r="K45" s="94"/>
      <c r="L45" s="94"/>
      <c r="M45" s="94"/>
      <c r="N45" s="95"/>
      <c r="O45" s="95"/>
      <c r="P45" s="95"/>
      <c r="Q45" s="95"/>
      <c r="R45" s="95"/>
      <c r="S45" s="95"/>
      <c r="T45" s="96"/>
      <c r="U45" s="96"/>
      <c r="V45" s="96"/>
      <c r="W45" s="96"/>
      <c r="X45" s="96"/>
      <c r="Y45" s="96"/>
      <c r="Z45" s="96"/>
      <c r="AA45" s="97"/>
      <c r="AB45" s="108"/>
      <c r="AC45" s="110"/>
      <c r="AD45" s="110"/>
      <c r="AE45" s="99"/>
      <c r="AF45" s="99"/>
      <c r="AG45" s="98"/>
      <c r="AH45" s="98"/>
      <c r="AI45" s="98"/>
      <c r="AJ45" s="98"/>
      <c r="AK45" s="98"/>
      <c r="AL45" s="98"/>
      <c r="AM45" s="98"/>
      <c r="AN45" s="98"/>
      <c r="AO45" s="99"/>
      <c r="AP45" s="99"/>
      <c r="AQ45" s="99"/>
      <c r="AR45" s="99"/>
      <c r="AS45" s="98"/>
      <c r="AT45" s="98"/>
      <c r="AU45" s="98"/>
      <c r="AV45" s="98"/>
      <c r="AW45" s="99"/>
      <c r="AX45" s="99"/>
      <c r="AY45" s="98"/>
      <c r="AZ45" s="98"/>
      <c r="BA45" s="98"/>
      <c r="BB45" s="98"/>
      <c r="BC45" s="99"/>
      <c r="BD45" s="99"/>
      <c r="BE45" s="98"/>
      <c r="BF45" s="98"/>
      <c r="BG45" s="98"/>
      <c r="BH45" s="98"/>
      <c r="BI45" s="99"/>
      <c r="BJ45" s="99"/>
      <c r="BK45" s="98"/>
      <c r="BL45" s="98"/>
      <c r="BM45" s="98"/>
      <c r="BN45" s="98"/>
    </row>
    <row r="46" s="100" customFormat="true" ht="13.8" hidden="false" customHeight="false" outlineLevel="0" collapsed="false">
      <c r="A46" s="104"/>
      <c r="B46" s="224" t="s">
        <v>218</v>
      </c>
      <c r="C46" s="224"/>
      <c r="D46" s="105"/>
      <c r="E46" s="105"/>
      <c r="F46" s="105"/>
      <c r="G46" s="105"/>
      <c r="H46" s="106" t="n">
        <v>5293.76</v>
      </c>
      <c r="I46" s="94"/>
      <c r="J46" s="94"/>
      <c r="K46" s="94"/>
      <c r="L46" s="94"/>
      <c r="M46" s="94"/>
      <c r="N46" s="95"/>
      <c r="O46" s="95"/>
      <c r="P46" s="95"/>
      <c r="Q46" s="95"/>
      <c r="R46" s="95"/>
      <c r="S46" s="95"/>
      <c r="T46" s="96"/>
      <c r="U46" s="96"/>
      <c r="V46" s="96"/>
      <c r="W46" s="96"/>
      <c r="X46" s="96"/>
      <c r="Y46" s="96"/>
      <c r="Z46" s="96"/>
      <c r="AA46" s="97"/>
      <c r="AB46" s="108"/>
      <c r="AC46" s="110"/>
      <c r="AD46" s="110"/>
      <c r="AE46" s="99"/>
      <c r="AF46" s="99"/>
      <c r="AG46" s="98"/>
      <c r="AH46" s="98"/>
      <c r="AI46" s="98"/>
      <c r="AJ46" s="98"/>
      <c r="AK46" s="98"/>
      <c r="AL46" s="98"/>
      <c r="AM46" s="98"/>
      <c r="AN46" s="98"/>
      <c r="AO46" s="99"/>
      <c r="AP46" s="99"/>
      <c r="AQ46" s="99"/>
      <c r="AR46" s="99"/>
      <c r="AS46" s="98"/>
      <c r="AT46" s="98"/>
      <c r="AU46" s="98"/>
      <c r="AV46" s="98"/>
      <c r="AW46" s="99"/>
      <c r="AX46" s="99"/>
      <c r="AY46" s="98"/>
      <c r="AZ46" s="98"/>
      <c r="BA46" s="98"/>
      <c r="BB46" s="98"/>
      <c r="BC46" s="99"/>
      <c r="BD46" s="99"/>
      <c r="BE46" s="98"/>
      <c r="BF46" s="98"/>
      <c r="BG46" s="98"/>
      <c r="BH46" s="98"/>
      <c r="BI46" s="99"/>
      <c r="BJ46" s="99"/>
      <c r="BK46" s="98"/>
      <c r="BL46" s="98"/>
      <c r="BM46" s="98"/>
      <c r="BN46" s="98"/>
    </row>
    <row r="47" s="100" customFormat="true" ht="13.8" hidden="false" customHeight="false" outlineLevel="0" collapsed="false">
      <c r="A47" s="104"/>
      <c r="B47" s="224" t="s">
        <v>219</v>
      </c>
      <c r="C47" s="224"/>
      <c r="D47" s="105"/>
      <c r="E47" s="105"/>
      <c r="F47" s="105"/>
      <c r="G47" s="105"/>
      <c r="H47" s="106" t="n">
        <v>170.88</v>
      </c>
      <c r="I47" s="94"/>
      <c r="J47" s="94"/>
      <c r="K47" s="94"/>
      <c r="L47" s="94"/>
      <c r="M47" s="94"/>
      <c r="N47" s="95"/>
      <c r="O47" s="95"/>
      <c r="P47" s="95"/>
      <c r="Q47" s="95"/>
      <c r="R47" s="95"/>
      <c r="S47" s="95"/>
      <c r="T47" s="96"/>
      <c r="U47" s="96"/>
      <c r="V47" s="96"/>
      <c r="W47" s="96"/>
      <c r="X47" s="96"/>
      <c r="Y47" s="96"/>
      <c r="Z47" s="96"/>
      <c r="AA47" s="97"/>
      <c r="AB47" s="108"/>
      <c r="AC47" s="110"/>
      <c r="AD47" s="110"/>
      <c r="AE47" s="99"/>
      <c r="AF47" s="99"/>
      <c r="AG47" s="98"/>
      <c r="AH47" s="98"/>
      <c r="AI47" s="98"/>
      <c r="AJ47" s="98"/>
      <c r="AK47" s="98"/>
      <c r="AL47" s="98"/>
      <c r="AM47" s="98"/>
      <c r="AN47" s="98"/>
      <c r="AO47" s="99"/>
      <c r="AP47" s="99"/>
      <c r="AQ47" s="99"/>
      <c r="AR47" s="99"/>
      <c r="AS47" s="98"/>
      <c r="AT47" s="98"/>
      <c r="AU47" s="98"/>
      <c r="AV47" s="98"/>
      <c r="AW47" s="99"/>
      <c r="AX47" s="99"/>
      <c r="AY47" s="98"/>
      <c r="AZ47" s="98"/>
      <c r="BA47" s="98"/>
      <c r="BB47" s="98"/>
      <c r="BC47" s="99"/>
      <c r="BD47" s="99"/>
      <c r="BE47" s="98"/>
      <c r="BF47" s="98"/>
      <c r="BG47" s="98"/>
      <c r="BH47" s="98"/>
      <c r="BI47" s="99"/>
      <c r="BJ47" s="99"/>
      <c r="BK47" s="98"/>
      <c r="BL47" s="98"/>
      <c r="BM47" s="98"/>
      <c r="BN47" s="98"/>
    </row>
    <row r="48" s="100" customFormat="true" ht="13.8" hidden="false" customHeight="false" outlineLevel="0" collapsed="false">
      <c r="A48" s="104"/>
      <c r="B48" s="224" t="s">
        <v>220</v>
      </c>
      <c r="C48" s="224"/>
      <c r="D48" s="105"/>
      <c r="E48" s="105"/>
      <c r="F48" s="105"/>
      <c r="G48" s="105"/>
      <c r="H48" s="106" t="n">
        <v>96.8</v>
      </c>
      <c r="I48" s="94"/>
      <c r="J48" s="94"/>
      <c r="K48" s="94"/>
      <c r="L48" s="94"/>
      <c r="M48" s="94"/>
      <c r="N48" s="95"/>
      <c r="O48" s="95"/>
      <c r="P48" s="95"/>
      <c r="Q48" s="95"/>
      <c r="R48" s="95"/>
      <c r="S48" s="95"/>
      <c r="T48" s="96"/>
      <c r="U48" s="96"/>
      <c r="V48" s="96"/>
      <c r="W48" s="96"/>
      <c r="X48" s="96"/>
      <c r="Y48" s="96"/>
      <c r="Z48" s="96"/>
      <c r="AA48" s="97"/>
      <c r="AB48" s="108"/>
      <c r="AC48" s="110"/>
      <c r="AD48" s="110"/>
      <c r="AE48" s="99"/>
      <c r="AF48" s="99"/>
      <c r="AG48" s="98"/>
      <c r="AH48" s="98"/>
      <c r="AI48" s="98"/>
      <c r="AJ48" s="98"/>
      <c r="AK48" s="98"/>
      <c r="AL48" s="98"/>
      <c r="AM48" s="98"/>
      <c r="AN48" s="98"/>
      <c r="AO48" s="99"/>
      <c r="AP48" s="99"/>
      <c r="AQ48" s="99"/>
      <c r="AR48" s="99"/>
      <c r="AS48" s="98"/>
      <c r="AT48" s="98"/>
      <c r="AU48" s="98"/>
      <c r="AV48" s="98"/>
      <c r="AW48" s="99"/>
      <c r="AX48" s="99"/>
      <c r="AY48" s="98"/>
      <c r="AZ48" s="98"/>
      <c r="BA48" s="98"/>
      <c r="BB48" s="98"/>
      <c r="BC48" s="99"/>
      <c r="BD48" s="99"/>
      <c r="BE48" s="98"/>
      <c r="BF48" s="98"/>
      <c r="BG48" s="98"/>
      <c r="BH48" s="98"/>
      <c r="BI48" s="99"/>
      <c r="BJ48" s="99"/>
      <c r="BK48" s="98"/>
      <c r="BL48" s="98"/>
      <c r="BM48" s="98"/>
      <c r="BN48" s="98"/>
    </row>
    <row r="49" s="100" customFormat="true" ht="13.8" hidden="false" customHeight="false" outlineLevel="0" collapsed="false">
      <c r="A49" s="104"/>
      <c r="B49" s="224" t="s">
        <v>221</v>
      </c>
      <c r="C49" s="224"/>
      <c r="D49" s="105"/>
      <c r="E49" s="105"/>
      <c r="F49" s="105"/>
      <c r="G49" s="105"/>
      <c r="H49" s="106" t="n">
        <v>1663.96</v>
      </c>
      <c r="I49" s="94"/>
      <c r="J49" s="94"/>
      <c r="K49" s="94"/>
      <c r="L49" s="94"/>
      <c r="M49" s="94"/>
      <c r="N49" s="95"/>
      <c r="O49" s="95"/>
      <c r="P49" s="95"/>
      <c r="Q49" s="95"/>
      <c r="R49" s="95"/>
      <c r="S49" s="95"/>
      <c r="T49" s="96"/>
      <c r="U49" s="96"/>
      <c r="V49" s="96"/>
      <c r="W49" s="96"/>
      <c r="X49" s="96"/>
      <c r="Y49" s="96"/>
      <c r="Z49" s="96"/>
      <c r="AA49" s="97"/>
      <c r="AB49" s="108"/>
      <c r="AC49" s="110"/>
      <c r="AD49" s="110"/>
      <c r="AE49" s="99"/>
      <c r="AF49" s="99"/>
      <c r="AG49" s="98"/>
      <c r="AH49" s="98"/>
      <c r="AI49" s="98"/>
      <c r="AJ49" s="98"/>
      <c r="AK49" s="98"/>
      <c r="AL49" s="98"/>
      <c r="AM49" s="98"/>
      <c r="AN49" s="98"/>
      <c r="AO49" s="99"/>
      <c r="AP49" s="99"/>
      <c r="AQ49" s="99"/>
      <c r="AR49" s="99"/>
      <c r="AS49" s="98"/>
      <c r="AT49" s="98"/>
      <c r="AU49" s="98"/>
      <c r="AV49" s="98"/>
      <c r="AW49" s="99"/>
      <c r="AX49" s="99"/>
      <c r="AY49" s="98"/>
      <c r="AZ49" s="98"/>
      <c r="BA49" s="98"/>
      <c r="BB49" s="98"/>
      <c r="BC49" s="99"/>
      <c r="BD49" s="99"/>
      <c r="BE49" s="98"/>
      <c r="BF49" s="98"/>
      <c r="BG49" s="98"/>
      <c r="BH49" s="98"/>
      <c r="BI49" s="99"/>
      <c r="BJ49" s="99"/>
      <c r="BK49" s="98"/>
      <c r="BL49" s="98"/>
      <c r="BM49" s="98"/>
      <c r="BN49" s="98"/>
    </row>
    <row r="50" s="100" customFormat="true" ht="13.8" hidden="false" customHeight="false" outlineLevel="0" collapsed="false">
      <c r="A50" s="104"/>
      <c r="B50" s="224" t="s">
        <v>222</v>
      </c>
      <c r="C50" s="224"/>
      <c r="D50" s="105"/>
      <c r="E50" s="105"/>
      <c r="F50" s="105"/>
      <c r="G50" s="105"/>
      <c r="H50" s="106" t="n">
        <v>4711.9</v>
      </c>
      <c r="I50" s="94"/>
      <c r="J50" s="94"/>
      <c r="K50" s="94"/>
      <c r="L50" s="94"/>
      <c r="M50" s="94"/>
      <c r="N50" s="95"/>
      <c r="O50" s="95"/>
      <c r="P50" s="95"/>
      <c r="Q50" s="95"/>
      <c r="R50" s="95"/>
      <c r="S50" s="95"/>
      <c r="T50" s="96"/>
      <c r="U50" s="96"/>
      <c r="V50" s="96"/>
      <c r="W50" s="96"/>
      <c r="X50" s="96"/>
      <c r="Y50" s="96"/>
      <c r="Z50" s="96"/>
      <c r="AA50" s="97"/>
      <c r="AB50" s="108"/>
      <c r="AC50" s="110"/>
      <c r="AD50" s="110"/>
      <c r="AE50" s="99"/>
      <c r="AF50" s="99"/>
      <c r="AG50" s="98"/>
      <c r="AH50" s="98"/>
      <c r="AI50" s="98"/>
      <c r="AJ50" s="98"/>
      <c r="AK50" s="98"/>
      <c r="AL50" s="98"/>
      <c r="AM50" s="98"/>
      <c r="AN50" s="98"/>
      <c r="AO50" s="99"/>
      <c r="AP50" s="99"/>
      <c r="AQ50" s="99"/>
      <c r="AR50" s="99"/>
      <c r="AS50" s="98"/>
      <c r="AT50" s="98"/>
      <c r="AU50" s="98"/>
      <c r="AV50" s="98"/>
      <c r="AW50" s="99"/>
      <c r="AX50" s="99"/>
      <c r="AY50" s="98"/>
      <c r="AZ50" s="98"/>
      <c r="BA50" s="98"/>
      <c r="BB50" s="98"/>
      <c r="BC50" s="99"/>
      <c r="BD50" s="99"/>
      <c r="BE50" s="98"/>
      <c r="BF50" s="98"/>
      <c r="BG50" s="98"/>
      <c r="BH50" s="98"/>
      <c r="BI50" s="99"/>
      <c r="BJ50" s="99"/>
      <c r="BK50" s="98"/>
      <c r="BL50" s="98"/>
      <c r="BM50" s="98"/>
      <c r="BN50" s="98"/>
    </row>
    <row r="51" s="100" customFormat="true" ht="13.8" hidden="false" customHeight="false" outlineLevel="0" collapsed="false">
      <c r="A51" s="104"/>
      <c r="B51" s="224" t="s">
        <v>223</v>
      </c>
      <c r="C51" s="224"/>
      <c r="D51" s="105"/>
      <c r="E51" s="105"/>
      <c r="F51" s="105"/>
      <c r="G51" s="105"/>
      <c r="H51" s="106" t="n">
        <v>2409.37</v>
      </c>
      <c r="I51" s="94"/>
      <c r="J51" s="94"/>
      <c r="K51" s="94"/>
      <c r="L51" s="94"/>
      <c r="M51" s="94"/>
      <c r="N51" s="95"/>
      <c r="O51" s="95"/>
      <c r="P51" s="95"/>
      <c r="Q51" s="95"/>
      <c r="R51" s="95"/>
      <c r="S51" s="95"/>
      <c r="T51" s="96"/>
      <c r="U51" s="96"/>
      <c r="V51" s="96"/>
      <c r="W51" s="96"/>
      <c r="X51" s="96"/>
      <c r="Y51" s="96"/>
      <c r="Z51" s="96"/>
      <c r="AA51" s="97"/>
      <c r="AB51" s="108"/>
      <c r="AC51" s="110"/>
      <c r="AD51" s="110"/>
      <c r="AE51" s="99"/>
      <c r="AF51" s="99"/>
      <c r="AG51" s="98"/>
      <c r="AH51" s="98"/>
      <c r="AI51" s="98"/>
      <c r="AJ51" s="98"/>
      <c r="AK51" s="98"/>
      <c r="AL51" s="98"/>
      <c r="AM51" s="98"/>
      <c r="AN51" s="98"/>
      <c r="AO51" s="99"/>
      <c r="AP51" s="99"/>
      <c r="AQ51" s="99"/>
      <c r="AR51" s="99"/>
      <c r="AS51" s="98"/>
      <c r="AT51" s="98"/>
      <c r="AU51" s="98"/>
      <c r="AV51" s="98"/>
      <c r="AW51" s="99"/>
      <c r="AX51" s="99"/>
      <c r="AY51" s="98"/>
      <c r="AZ51" s="98"/>
      <c r="BA51" s="98"/>
      <c r="BB51" s="98"/>
      <c r="BC51" s="99"/>
      <c r="BD51" s="99"/>
      <c r="BE51" s="98"/>
      <c r="BF51" s="98"/>
      <c r="BG51" s="98"/>
      <c r="BH51" s="98"/>
      <c r="BI51" s="99"/>
      <c r="BJ51" s="99"/>
      <c r="BK51" s="98"/>
      <c r="BL51" s="98"/>
      <c r="BM51" s="98"/>
      <c r="BN51" s="98"/>
    </row>
    <row r="52" s="100" customFormat="true" ht="13.8" hidden="false" customHeight="false" outlineLevel="0" collapsed="false">
      <c r="A52" s="104"/>
      <c r="B52" s="224" t="s">
        <v>224</v>
      </c>
      <c r="C52" s="224"/>
      <c r="D52" s="105"/>
      <c r="E52" s="105"/>
      <c r="F52" s="105"/>
      <c r="G52" s="105"/>
      <c r="H52" s="106" t="n">
        <v>35656.4</v>
      </c>
      <c r="I52" s="94"/>
      <c r="J52" s="94"/>
      <c r="K52" s="94"/>
      <c r="L52" s="94"/>
      <c r="M52" s="94"/>
      <c r="N52" s="95"/>
      <c r="O52" s="95"/>
      <c r="P52" s="95"/>
      <c r="Q52" s="95"/>
      <c r="R52" s="95"/>
      <c r="S52" s="95"/>
      <c r="T52" s="96"/>
      <c r="U52" s="96"/>
      <c r="V52" s="96"/>
      <c r="W52" s="96"/>
      <c r="X52" s="96"/>
      <c r="Y52" s="96"/>
      <c r="Z52" s="96"/>
      <c r="AA52" s="97"/>
      <c r="AB52" s="108"/>
      <c r="AC52" s="110"/>
      <c r="AD52" s="110"/>
      <c r="AE52" s="99"/>
      <c r="AF52" s="99"/>
      <c r="AG52" s="98"/>
      <c r="AH52" s="98"/>
      <c r="AI52" s="98"/>
      <c r="AJ52" s="98"/>
      <c r="AK52" s="98"/>
      <c r="AL52" s="98"/>
      <c r="AM52" s="98"/>
      <c r="AN52" s="98"/>
      <c r="AO52" s="99"/>
      <c r="AP52" s="99"/>
      <c r="AQ52" s="99"/>
      <c r="AR52" s="99"/>
      <c r="AS52" s="98"/>
      <c r="AT52" s="98"/>
      <c r="AU52" s="98"/>
      <c r="AV52" s="98"/>
      <c r="AW52" s="99"/>
      <c r="AX52" s="99"/>
      <c r="AY52" s="98"/>
      <c r="AZ52" s="98"/>
      <c r="BA52" s="98"/>
      <c r="BB52" s="98"/>
      <c r="BC52" s="99"/>
      <c r="BD52" s="99"/>
      <c r="BE52" s="98"/>
      <c r="BF52" s="98"/>
      <c r="BG52" s="98"/>
      <c r="BH52" s="98"/>
      <c r="BI52" s="99"/>
      <c r="BJ52" s="99"/>
      <c r="BK52" s="98"/>
      <c r="BL52" s="98"/>
      <c r="BM52" s="98"/>
      <c r="BN52" s="98"/>
    </row>
    <row r="53" s="100" customFormat="true" ht="13.8" hidden="false" customHeight="false" outlineLevel="0" collapsed="false">
      <c r="A53" s="225"/>
      <c r="B53" s="224" t="s">
        <v>225</v>
      </c>
      <c r="C53" s="224"/>
      <c r="D53" s="225"/>
      <c r="E53" s="225"/>
      <c r="F53" s="225"/>
      <c r="G53" s="225"/>
      <c r="H53" s="106" t="n">
        <v>5277.65</v>
      </c>
      <c r="I53" s="94"/>
      <c r="J53" s="94"/>
      <c r="K53" s="94"/>
      <c r="L53" s="94"/>
      <c r="M53" s="94"/>
      <c r="N53" s="95"/>
      <c r="O53" s="95"/>
      <c r="P53" s="95"/>
      <c r="Q53" s="95"/>
      <c r="R53" s="95"/>
      <c r="S53" s="95"/>
      <c r="T53" s="96"/>
      <c r="U53" s="96"/>
      <c r="V53" s="96"/>
      <c r="W53" s="96"/>
      <c r="X53" s="96"/>
      <c r="Y53" s="96"/>
      <c r="Z53" s="96"/>
      <c r="AA53" s="97"/>
      <c r="AB53" s="108"/>
      <c r="AC53" s="110"/>
      <c r="AD53" s="110"/>
      <c r="AE53" s="99"/>
      <c r="AF53" s="99"/>
      <c r="AG53" s="98"/>
      <c r="AH53" s="98"/>
      <c r="AI53" s="98"/>
      <c r="AJ53" s="98"/>
      <c r="AK53" s="98"/>
      <c r="AL53" s="98"/>
      <c r="AM53" s="98"/>
      <c r="AN53" s="98"/>
      <c r="AO53" s="99"/>
      <c r="AP53" s="99"/>
      <c r="AQ53" s="99"/>
      <c r="AR53" s="99"/>
      <c r="AS53" s="98"/>
      <c r="AT53" s="98"/>
      <c r="AU53" s="98"/>
      <c r="AV53" s="98"/>
      <c r="AW53" s="99"/>
      <c r="AX53" s="99"/>
      <c r="AY53" s="98"/>
      <c r="AZ53" s="98"/>
      <c r="BA53" s="98"/>
      <c r="BB53" s="98"/>
      <c r="BC53" s="99"/>
      <c r="BD53" s="99"/>
      <c r="BE53" s="98"/>
      <c r="BF53" s="98"/>
      <c r="BG53" s="98"/>
      <c r="BH53" s="98"/>
      <c r="BI53" s="99"/>
      <c r="BJ53" s="99"/>
      <c r="BK53" s="98"/>
      <c r="BL53" s="98"/>
      <c r="BM53" s="98"/>
      <c r="BN53" s="98"/>
    </row>
    <row r="54" customFormat="false" ht="26.25" hidden="false" customHeight="true" outlineLevel="0" collapsed="false"/>
    <row r="55" s="119" customFormat="true" ht="11.25" hidden="false" customHeight="false" outlineLevel="0" collapsed="false">
      <c r="A55" s="111" t="s">
        <v>226</v>
      </c>
      <c r="B55" s="220"/>
      <c r="C55" s="226"/>
      <c r="D55" s="226"/>
      <c r="E55" s="227"/>
      <c r="F55" s="227"/>
      <c r="G55" s="227"/>
      <c r="H55" s="227"/>
      <c r="I55" s="72"/>
      <c r="J55" s="72"/>
      <c r="K55" s="72"/>
      <c r="L55" s="72"/>
      <c r="M55" s="72"/>
      <c r="N55" s="116"/>
      <c r="O55" s="116"/>
      <c r="P55" s="116"/>
      <c r="Q55" s="116"/>
      <c r="R55" s="116"/>
      <c r="S55" s="116"/>
      <c r="T55" s="117"/>
      <c r="U55" s="117"/>
      <c r="V55" s="117"/>
      <c r="W55" s="117"/>
      <c r="X55" s="117"/>
      <c r="Y55" s="117"/>
      <c r="Z55" s="117"/>
      <c r="AA55" s="70"/>
      <c r="AB55" s="71"/>
      <c r="AC55" s="71"/>
      <c r="AD55" s="71"/>
      <c r="AE55" s="72"/>
      <c r="AF55" s="72"/>
      <c r="AG55" s="118"/>
      <c r="AH55" s="118"/>
      <c r="AI55" s="118"/>
      <c r="AJ55" s="118"/>
      <c r="AK55" s="71"/>
      <c r="AL55" s="71"/>
      <c r="AM55" s="71"/>
      <c r="AN55" s="71"/>
      <c r="AO55" s="72"/>
      <c r="AP55" s="72"/>
      <c r="AQ55" s="72"/>
      <c r="AR55" s="72"/>
      <c r="AS55" s="71"/>
      <c r="AT55" s="71"/>
      <c r="AU55" s="71"/>
      <c r="AV55" s="71"/>
      <c r="AW55" s="72"/>
      <c r="AX55" s="72"/>
      <c r="AY55" s="71"/>
      <c r="AZ55" s="71"/>
      <c r="BA55" s="71"/>
      <c r="BB55" s="71"/>
      <c r="BC55" s="72"/>
      <c r="BD55" s="72"/>
      <c r="BE55" s="71"/>
      <c r="BF55" s="71"/>
      <c r="BG55" s="71"/>
      <c r="BH55" s="71"/>
      <c r="BI55" s="72"/>
      <c r="BJ55" s="72"/>
      <c r="BK55" s="71"/>
      <c r="BL55" s="71"/>
      <c r="BM55" s="71"/>
      <c r="BN55" s="71"/>
    </row>
    <row r="56" s="120" customFormat="true" ht="18.75" hidden="false" customHeight="true" outlineLevel="0" collapsed="false">
      <c r="A56" s="115"/>
      <c r="B56" s="115"/>
      <c r="C56" s="86" t="s">
        <v>227</v>
      </c>
      <c r="D56" s="86"/>
      <c r="E56" s="86"/>
      <c r="F56" s="86"/>
      <c r="G56" s="86"/>
      <c r="H56" s="86"/>
      <c r="I56" s="72"/>
      <c r="J56" s="72"/>
      <c r="K56" s="72"/>
      <c r="L56" s="72"/>
      <c r="M56" s="72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70"/>
      <c r="AB56" s="71"/>
      <c r="AC56" s="71"/>
      <c r="AD56" s="71"/>
      <c r="AE56" s="72"/>
      <c r="AF56" s="72"/>
      <c r="AG56" s="71"/>
      <c r="AH56" s="71"/>
      <c r="AI56" s="71"/>
      <c r="AJ56" s="71"/>
      <c r="AK56" s="71"/>
      <c r="AL56" s="71"/>
      <c r="AM56" s="71"/>
      <c r="AN56" s="71"/>
      <c r="AO56" s="72"/>
      <c r="AP56" s="72"/>
      <c r="AQ56" s="72"/>
      <c r="AR56" s="72"/>
      <c r="AS56" s="71"/>
      <c r="AT56" s="71"/>
      <c r="AU56" s="71"/>
      <c r="AV56" s="71"/>
      <c r="AW56" s="72"/>
      <c r="AX56" s="72"/>
      <c r="AY56" s="71"/>
      <c r="AZ56" s="71"/>
      <c r="BA56" s="71"/>
      <c r="BB56" s="71"/>
      <c r="BC56" s="72"/>
      <c r="BD56" s="72"/>
      <c r="BE56" s="71"/>
      <c r="BF56" s="71"/>
      <c r="BG56" s="71"/>
      <c r="BH56" s="71"/>
      <c r="BI56" s="72"/>
      <c r="BJ56" s="72"/>
      <c r="BK56" s="71"/>
      <c r="BL56" s="71"/>
      <c r="BM56" s="71"/>
      <c r="BN56" s="71"/>
    </row>
    <row r="57" s="119" customFormat="true" ht="13.8" hidden="false" customHeight="false" outlineLevel="0" collapsed="false">
      <c r="A57" s="111" t="s">
        <v>228</v>
      </c>
      <c r="B57" s="220"/>
      <c r="C57" s="112"/>
      <c r="D57" s="228"/>
      <c r="E57" s="227"/>
      <c r="F57" s="227"/>
      <c r="G57" s="227"/>
      <c r="H57" s="227"/>
      <c r="I57" s="72"/>
      <c r="J57" s="72"/>
      <c r="K57" s="72"/>
      <c r="L57" s="72"/>
      <c r="M57" s="72"/>
      <c r="N57" s="116"/>
      <c r="O57" s="116"/>
      <c r="P57" s="116"/>
      <c r="Q57" s="116"/>
      <c r="R57" s="116"/>
      <c r="S57" s="116"/>
      <c r="T57" s="117"/>
      <c r="U57" s="117"/>
      <c r="V57" s="117"/>
      <c r="W57" s="117"/>
      <c r="X57" s="117"/>
      <c r="Y57" s="117"/>
      <c r="Z57" s="117"/>
      <c r="AA57" s="70"/>
      <c r="AB57" s="71"/>
      <c r="AC57" s="71"/>
      <c r="AD57" s="71"/>
      <c r="AE57" s="72"/>
      <c r="AF57" s="72"/>
      <c r="AG57" s="71"/>
      <c r="AH57" s="71"/>
      <c r="AI57" s="71"/>
      <c r="AJ57" s="71"/>
      <c r="AK57" s="118"/>
      <c r="AL57" s="118"/>
      <c r="AM57" s="118"/>
      <c r="AN57" s="118"/>
      <c r="AO57" s="72"/>
      <c r="AP57" s="72"/>
      <c r="AQ57" s="72"/>
      <c r="AR57" s="72"/>
      <c r="AS57" s="71"/>
      <c r="AT57" s="71"/>
      <c r="AU57" s="71"/>
      <c r="AV57" s="71"/>
      <c r="AW57" s="72"/>
      <c r="AX57" s="72"/>
      <c r="AY57" s="71"/>
      <c r="AZ57" s="71"/>
      <c r="BA57" s="71"/>
      <c r="BB57" s="71"/>
      <c r="BC57" s="72"/>
      <c r="BD57" s="72"/>
      <c r="BE57" s="71"/>
      <c r="BF57" s="71"/>
      <c r="BG57" s="71"/>
      <c r="BH57" s="71"/>
      <c r="BI57" s="72"/>
      <c r="BJ57" s="72"/>
      <c r="BK57" s="71"/>
      <c r="BL57" s="71"/>
      <c r="BM57" s="71"/>
      <c r="BN57" s="71"/>
    </row>
    <row r="58" s="120" customFormat="true" ht="18.75" hidden="false" customHeight="true" outlineLevel="0" collapsed="false">
      <c r="A58" s="115"/>
      <c r="B58" s="115"/>
      <c r="C58" s="86" t="s">
        <v>227</v>
      </c>
      <c r="D58" s="86"/>
      <c r="E58" s="86"/>
      <c r="F58" s="86"/>
      <c r="G58" s="86"/>
      <c r="H58" s="86"/>
      <c r="I58" s="72"/>
      <c r="J58" s="72"/>
      <c r="K58" s="72"/>
      <c r="L58" s="72"/>
      <c r="M58" s="72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70"/>
      <c r="AB58" s="71"/>
      <c r="AC58" s="71"/>
      <c r="AD58" s="71"/>
      <c r="AE58" s="72"/>
      <c r="AF58" s="72"/>
      <c r="AG58" s="71"/>
      <c r="AH58" s="71"/>
      <c r="AI58" s="71"/>
      <c r="AJ58" s="71"/>
      <c r="AK58" s="71"/>
      <c r="AL58" s="71"/>
      <c r="AM58" s="71"/>
      <c r="AN58" s="71"/>
      <c r="AO58" s="72"/>
      <c r="AP58" s="72"/>
      <c r="AQ58" s="72"/>
      <c r="AR58" s="72"/>
      <c r="AS58" s="71"/>
      <c r="AT58" s="71"/>
      <c r="AU58" s="71"/>
      <c r="AV58" s="71"/>
      <c r="AW58" s="72"/>
      <c r="AX58" s="72"/>
      <c r="AY58" s="71"/>
      <c r="AZ58" s="71"/>
      <c r="BA58" s="71"/>
      <c r="BB58" s="71"/>
      <c r="BC58" s="72"/>
      <c r="BD58" s="72"/>
      <c r="BE58" s="71"/>
      <c r="BF58" s="71"/>
      <c r="BG58" s="71"/>
      <c r="BH58" s="71"/>
      <c r="BI58" s="72"/>
      <c r="BJ58" s="72"/>
      <c r="BK58" s="71"/>
      <c r="BL58" s="71"/>
      <c r="BM58" s="71"/>
      <c r="BN58" s="71"/>
    </row>
    <row r="59" s="119" customFormat="true" ht="11.25" hidden="false" customHeight="true" outlineLevel="0" collapsed="false">
      <c r="A59" s="125" t="s">
        <v>94</v>
      </c>
      <c r="B59" s="125"/>
      <c r="C59" s="125"/>
      <c r="D59" s="125"/>
      <c r="E59" s="227"/>
      <c r="F59" s="227"/>
      <c r="G59" s="227"/>
      <c r="H59" s="227"/>
      <c r="I59" s="72"/>
      <c r="J59" s="72"/>
      <c r="K59" s="72"/>
      <c r="L59" s="72"/>
      <c r="M59" s="72"/>
      <c r="N59" s="116"/>
      <c r="O59" s="116"/>
      <c r="P59" s="116"/>
      <c r="Q59" s="116"/>
      <c r="R59" s="116"/>
      <c r="S59" s="116"/>
      <c r="T59" s="117"/>
      <c r="U59" s="117"/>
      <c r="V59" s="117"/>
      <c r="W59" s="117"/>
      <c r="X59" s="117"/>
      <c r="Y59" s="117"/>
      <c r="Z59" s="117"/>
      <c r="AA59" s="70"/>
      <c r="AB59" s="71"/>
      <c r="AC59" s="71"/>
      <c r="AD59" s="71"/>
      <c r="AE59" s="72"/>
      <c r="AF59" s="72"/>
      <c r="AG59" s="71"/>
      <c r="AH59" s="71"/>
      <c r="AI59" s="71"/>
      <c r="AJ59" s="71"/>
      <c r="AK59" s="71"/>
      <c r="AL59" s="71"/>
      <c r="AM59" s="71"/>
      <c r="AN59" s="71"/>
      <c r="AO59" s="121" t="s">
        <v>94</v>
      </c>
      <c r="AP59" s="121"/>
      <c r="AQ59" s="121"/>
      <c r="AR59" s="121"/>
      <c r="AS59" s="118"/>
      <c r="AT59" s="118"/>
      <c r="AU59" s="118"/>
      <c r="AV59" s="118"/>
      <c r="AW59" s="72"/>
      <c r="AX59" s="72"/>
      <c r="AY59" s="71"/>
      <c r="AZ59" s="71"/>
      <c r="BA59" s="71"/>
      <c r="BB59" s="71"/>
      <c r="BC59" s="72"/>
      <c r="BD59" s="72"/>
      <c r="BE59" s="71"/>
      <c r="BF59" s="71"/>
      <c r="BG59" s="71"/>
      <c r="BH59" s="71"/>
      <c r="BI59" s="72"/>
      <c r="BJ59" s="72"/>
      <c r="BK59" s="71"/>
      <c r="BL59" s="71"/>
      <c r="BM59" s="71"/>
      <c r="BN59" s="71"/>
    </row>
    <row r="60" s="120" customFormat="true" ht="18.75" hidden="false" customHeight="true" outlineLevel="0" collapsed="false">
      <c r="A60" s="115"/>
      <c r="B60" s="115"/>
      <c r="C60" s="86" t="s">
        <v>227</v>
      </c>
      <c r="D60" s="86"/>
      <c r="E60" s="86"/>
      <c r="F60" s="86"/>
      <c r="G60" s="86"/>
      <c r="H60" s="86"/>
      <c r="I60" s="72"/>
      <c r="J60" s="72"/>
      <c r="K60" s="72"/>
      <c r="L60" s="72"/>
      <c r="M60" s="72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70"/>
      <c r="AB60" s="71"/>
      <c r="AC60" s="71"/>
      <c r="AD60" s="71"/>
      <c r="AE60" s="72"/>
      <c r="AF60" s="72"/>
      <c r="AG60" s="71"/>
      <c r="AH60" s="71"/>
      <c r="AI60" s="71"/>
      <c r="AJ60" s="71"/>
      <c r="AK60" s="71"/>
      <c r="AL60" s="71"/>
      <c r="AM60" s="71"/>
      <c r="AN60" s="71"/>
      <c r="AO60" s="72"/>
      <c r="AP60" s="72"/>
      <c r="AQ60" s="72"/>
      <c r="AR60" s="72"/>
      <c r="AS60" s="71"/>
      <c r="AT60" s="71"/>
      <c r="AU60" s="71"/>
      <c r="AV60" s="71"/>
      <c r="AW60" s="72"/>
      <c r="AX60" s="72"/>
      <c r="AY60" s="71"/>
      <c r="AZ60" s="71"/>
      <c r="BA60" s="71"/>
      <c r="BB60" s="71"/>
      <c r="BC60" s="72"/>
      <c r="BD60" s="72"/>
      <c r="BE60" s="71"/>
      <c r="BF60" s="71"/>
      <c r="BG60" s="71"/>
      <c r="BH60" s="71"/>
      <c r="BI60" s="72"/>
      <c r="BJ60" s="72"/>
      <c r="BK60" s="71"/>
      <c r="BL60" s="71"/>
      <c r="BM60" s="71"/>
      <c r="BN60" s="71"/>
    </row>
    <row r="61" s="119" customFormat="true" ht="11.25" hidden="false" customHeight="true" outlineLevel="0" collapsed="false">
      <c r="A61" s="111" t="s">
        <v>42</v>
      </c>
      <c r="B61" s="220"/>
      <c r="C61" s="229"/>
      <c r="D61" s="229"/>
      <c r="E61" s="227" t="s">
        <v>95</v>
      </c>
      <c r="F61" s="227"/>
      <c r="G61" s="227"/>
      <c r="H61" s="227"/>
      <c r="I61" s="72"/>
      <c r="J61" s="72"/>
      <c r="K61" s="72"/>
      <c r="L61" s="72"/>
      <c r="M61" s="72"/>
      <c r="N61" s="116"/>
      <c r="O61" s="116"/>
      <c r="P61" s="116"/>
      <c r="Q61" s="116"/>
      <c r="R61" s="116"/>
      <c r="S61" s="116"/>
      <c r="T61" s="117"/>
      <c r="U61" s="117"/>
      <c r="V61" s="117"/>
      <c r="W61" s="117"/>
      <c r="X61" s="117"/>
      <c r="Y61" s="117"/>
      <c r="Z61" s="117"/>
      <c r="AA61" s="70"/>
      <c r="AB61" s="71"/>
      <c r="AC61" s="71"/>
      <c r="AD61" s="71"/>
      <c r="AE61" s="72"/>
      <c r="AF61" s="72"/>
      <c r="AG61" s="71"/>
      <c r="AH61" s="71"/>
      <c r="AI61" s="71"/>
      <c r="AJ61" s="71"/>
      <c r="AK61" s="71"/>
      <c r="AL61" s="71"/>
      <c r="AM61" s="71"/>
      <c r="AN61" s="71"/>
      <c r="AO61" s="72"/>
      <c r="AP61" s="72"/>
      <c r="AQ61" s="72"/>
      <c r="AR61" s="72"/>
      <c r="AS61" s="71"/>
      <c r="AT61" s="71"/>
      <c r="AU61" s="71"/>
      <c r="AV61" s="71"/>
      <c r="AW61" s="121"/>
      <c r="AX61" s="121"/>
      <c r="AY61" s="118" t="s">
        <v>95</v>
      </c>
      <c r="AZ61" s="118"/>
      <c r="BA61" s="118"/>
      <c r="BB61" s="118"/>
      <c r="BC61" s="72"/>
      <c r="BD61" s="72"/>
      <c r="BE61" s="71"/>
      <c r="BF61" s="71"/>
      <c r="BG61" s="71"/>
      <c r="BH61" s="71"/>
      <c r="BI61" s="72"/>
      <c r="BJ61" s="72"/>
      <c r="BK61" s="71"/>
      <c r="BL61" s="71"/>
      <c r="BM61" s="71"/>
      <c r="BN61" s="71"/>
    </row>
    <row r="62" s="120" customFormat="true" ht="18.75" hidden="false" customHeight="true" outlineLevel="0" collapsed="false">
      <c r="A62" s="115"/>
      <c r="B62" s="115"/>
      <c r="C62" s="86" t="s">
        <v>91</v>
      </c>
      <c r="D62" s="86"/>
      <c r="E62" s="86"/>
      <c r="F62" s="86"/>
      <c r="G62" s="86"/>
      <c r="H62" s="86"/>
      <c r="I62" s="72"/>
      <c r="J62" s="72"/>
      <c r="K62" s="72"/>
      <c r="L62" s="72"/>
      <c r="M62" s="72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70"/>
      <c r="AB62" s="71"/>
      <c r="AC62" s="71"/>
      <c r="AD62" s="71"/>
      <c r="AE62" s="72"/>
      <c r="AF62" s="72"/>
      <c r="AG62" s="71"/>
      <c r="AH62" s="71"/>
      <c r="AI62" s="71"/>
      <c r="AJ62" s="71"/>
      <c r="AK62" s="71"/>
      <c r="AL62" s="71"/>
      <c r="AM62" s="71"/>
      <c r="AN62" s="71"/>
      <c r="AO62" s="72"/>
      <c r="AP62" s="72"/>
      <c r="AQ62" s="72"/>
      <c r="AR62" s="72"/>
      <c r="AS62" s="71"/>
      <c r="AT62" s="71"/>
      <c r="AU62" s="71"/>
      <c r="AV62" s="71"/>
      <c r="AW62" s="72"/>
      <c r="AX62" s="72"/>
      <c r="AY62" s="71"/>
      <c r="AZ62" s="71"/>
      <c r="BA62" s="71"/>
      <c r="BB62" s="71"/>
      <c r="BC62" s="72"/>
      <c r="BD62" s="72"/>
      <c r="BE62" s="71"/>
      <c r="BF62" s="71"/>
      <c r="BG62" s="71"/>
      <c r="BH62" s="71"/>
      <c r="BI62" s="72"/>
      <c r="BJ62" s="72"/>
      <c r="BK62" s="71"/>
      <c r="BL62" s="71"/>
      <c r="BM62" s="71"/>
      <c r="BN62" s="71"/>
    </row>
    <row r="63" s="120" customFormat="true" ht="13.8" hidden="false" customHeight="true" outlineLevel="0" collapsed="false">
      <c r="A63" s="111" t="s">
        <v>89</v>
      </c>
      <c r="B63" s="112"/>
      <c r="C63" s="113"/>
      <c r="D63" s="113"/>
      <c r="E63" s="114" t="s">
        <v>90</v>
      </c>
      <c r="F63" s="114"/>
      <c r="G63" s="114"/>
      <c r="H63" s="114"/>
      <c r="I63" s="72"/>
      <c r="J63" s="72"/>
      <c r="K63" s="72"/>
      <c r="L63" s="72"/>
      <c r="M63" s="72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70"/>
      <c r="AB63" s="71"/>
      <c r="AC63" s="71"/>
      <c r="AD63" s="71"/>
      <c r="AE63" s="72"/>
      <c r="AF63" s="72"/>
      <c r="AG63" s="71"/>
      <c r="AH63" s="71"/>
      <c r="AI63" s="71"/>
      <c r="AJ63" s="71"/>
      <c r="AK63" s="71"/>
      <c r="AL63" s="71"/>
      <c r="AM63" s="71"/>
      <c r="AN63" s="71"/>
      <c r="AO63" s="72"/>
      <c r="AP63" s="72"/>
      <c r="AQ63" s="72"/>
      <c r="AR63" s="72"/>
      <c r="AS63" s="71"/>
      <c r="AT63" s="71"/>
      <c r="AU63" s="71"/>
      <c r="AV63" s="71"/>
      <c r="AW63" s="72"/>
      <c r="AX63" s="72"/>
      <c r="AY63" s="71"/>
      <c r="AZ63" s="71"/>
      <c r="BA63" s="71"/>
      <c r="BB63" s="71"/>
      <c r="BC63" s="121"/>
      <c r="BD63" s="121"/>
      <c r="BE63" s="118" t="s">
        <v>90</v>
      </c>
      <c r="BF63" s="118"/>
      <c r="BG63" s="118"/>
      <c r="BH63" s="118"/>
      <c r="BI63" s="72"/>
      <c r="BJ63" s="72"/>
      <c r="BK63" s="71"/>
      <c r="BL63" s="71"/>
      <c r="BM63" s="71"/>
      <c r="BN63" s="71"/>
    </row>
    <row r="64" s="120" customFormat="true" ht="18.75" hidden="false" customHeight="true" outlineLevel="0" collapsed="false">
      <c r="A64" s="115"/>
      <c r="B64" s="112"/>
      <c r="C64" s="86" t="s">
        <v>91</v>
      </c>
      <c r="D64" s="86"/>
      <c r="E64" s="86"/>
      <c r="F64" s="86"/>
      <c r="G64" s="86"/>
      <c r="H64" s="86"/>
      <c r="I64" s="72"/>
      <c r="J64" s="72"/>
      <c r="K64" s="72"/>
      <c r="L64" s="72"/>
      <c r="M64" s="72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70"/>
      <c r="AB64" s="71"/>
      <c r="AC64" s="71"/>
      <c r="AD64" s="71"/>
      <c r="AE64" s="72"/>
      <c r="AF64" s="72"/>
      <c r="AG64" s="71"/>
      <c r="AH64" s="71"/>
      <c r="AI64" s="71"/>
      <c r="AJ64" s="71"/>
      <c r="AK64" s="71"/>
      <c r="AL64" s="71"/>
      <c r="AM64" s="71"/>
      <c r="AN64" s="71"/>
      <c r="AO64" s="72"/>
      <c r="AP64" s="72"/>
      <c r="AQ64" s="72"/>
      <c r="AR64" s="72"/>
      <c r="AS64" s="71"/>
      <c r="AT64" s="71"/>
      <c r="AU64" s="71"/>
      <c r="AV64" s="71"/>
      <c r="AW64" s="72"/>
      <c r="AX64" s="72"/>
      <c r="AY64" s="71"/>
      <c r="AZ64" s="71"/>
      <c r="BA64" s="71"/>
      <c r="BB64" s="71"/>
      <c r="BC64" s="121"/>
      <c r="BD64" s="121"/>
      <c r="BE64" s="118"/>
      <c r="BF64" s="118"/>
      <c r="BG64" s="118"/>
      <c r="BH64" s="118"/>
      <c r="BI64" s="72"/>
      <c r="BJ64" s="72"/>
      <c r="BK64" s="71"/>
      <c r="BL64" s="71"/>
      <c r="BM64" s="71"/>
      <c r="BN64" s="71"/>
    </row>
    <row r="65" s="120" customFormat="true" ht="13.8" hidden="false" customHeight="true" outlineLevel="0" collapsed="false">
      <c r="A65" s="111" t="s">
        <v>92</v>
      </c>
      <c r="B65" s="112"/>
      <c r="C65" s="113"/>
      <c r="D65" s="113"/>
      <c r="E65" s="114" t="s">
        <v>93</v>
      </c>
      <c r="F65" s="114"/>
      <c r="G65" s="114"/>
      <c r="H65" s="114"/>
      <c r="I65" s="72"/>
      <c r="J65" s="72"/>
      <c r="K65" s="72"/>
      <c r="L65" s="72"/>
      <c r="M65" s="72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70"/>
      <c r="AB65" s="71"/>
      <c r="AC65" s="71"/>
      <c r="AD65" s="71"/>
      <c r="AE65" s="72"/>
      <c r="AF65" s="72"/>
      <c r="AG65" s="71"/>
      <c r="AH65" s="71"/>
      <c r="AI65" s="71"/>
      <c r="AJ65" s="71"/>
      <c r="AK65" s="71"/>
      <c r="AL65" s="71"/>
      <c r="AM65" s="71"/>
      <c r="AN65" s="71"/>
      <c r="AO65" s="72"/>
      <c r="AP65" s="72"/>
      <c r="AQ65" s="72"/>
      <c r="AR65" s="72"/>
      <c r="AS65" s="71"/>
      <c r="AT65" s="71"/>
      <c r="AU65" s="71"/>
      <c r="AV65" s="71"/>
      <c r="AW65" s="72"/>
      <c r="AX65" s="72"/>
      <c r="AY65" s="71"/>
      <c r="AZ65" s="71"/>
      <c r="BA65" s="71"/>
      <c r="BB65" s="71"/>
      <c r="BC65" s="121"/>
      <c r="BD65" s="121"/>
      <c r="BE65" s="118"/>
      <c r="BF65" s="118"/>
      <c r="BG65" s="118"/>
      <c r="BH65" s="118"/>
      <c r="BI65" s="121"/>
      <c r="BJ65" s="121"/>
      <c r="BK65" s="118" t="s">
        <v>93</v>
      </c>
      <c r="BL65" s="118"/>
      <c r="BM65" s="118"/>
      <c r="BN65" s="118"/>
    </row>
    <row r="66" s="120" customFormat="true" ht="18.75" hidden="false" customHeight="true" outlineLevel="0" collapsed="false">
      <c r="A66" s="112"/>
      <c r="B66" s="112"/>
      <c r="C66" s="86" t="s">
        <v>91</v>
      </c>
      <c r="D66" s="86"/>
      <c r="E66" s="86"/>
      <c r="F66" s="86"/>
      <c r="G66" s="86"/>
      <c r="H66" s="86"/>
      <c r="I66" s="72"/>
      <c r="J66" s="72"/>
      <c r="K66" s="72"/>
      <c r="L66" s="72"/>
      <c r="M66" s="72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70"/>
      <c r="AB66" s="71"/>
      <c r="AC66" s="71"/>
      <c r="AD66" s="71"/>
      <c r="AE66" s="72"/>
      <c r="AF66" s="72"/>
      <c r="AG66" s="71"/>
      <c r="AH66" s="71"/>
      <c r="AI66" s="71"/>
      <c r="AJ66" s="71"/>
      <c r="AK66" s="71"/>
      <c r="AL66" s="71"/>
      <c r="AM66" s="71"/>
      <c r="AN66" s="71"/>
      <c r="AO66" s="72"/>
      <c r="AP66" s="72"/>
      <c r="AQ66" s="72"/>
      <c r="AR66" s="72"/>
      <c r="AS66" s="71"/>
      <c r="AT66" s="71"/>
      <c r="AU66" s="71"/>
      <c r="AV66" s="71"/>
      <c r="AW66" s="72"/>
      <c r="AX66" s="72"/>
      <c r="AY66" s="71"/>
      <c r="AZ66" s="71"/>
      <c r="BA66" s="71"/>
      <c r="BB66" s="71"/>
      <c r="BC66" s="121"/>
      <c r="BD66" s="121"/>
      <c r="BE66" s="118"/>
      <c r="BF66" s="118"/>
      <c r="BG66" s="118"/>
      <c r="BH66" s="118"/>
      <c r="BI66" s="121"/>
      <c r="BJ66" s="121"/>
      <c r="BK66" s="118"/>
      <c r="BL66" s="118"/>
      <c r="BM66" s="118"/>
      <c r="BN66" s="118"/>
    </row>
  </sheetData>
  <mergeCells count="59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4:C34"/>
    <mergeCell ref="B35:C35"/>
    <mergeCell ref="A36:H36"/>
    <mergeCell ref="B37:C37"/>
    <mergeCell ref="A38:H38"/>
    <mergeCell ref="B39:C39"/>
    <mergeCell ref="A40:H4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C55:D55"/>
    <mergeCell ref="E55:H55"/>
    <mergeCell ref="C56:H56"/>
    <mergeCell ref="E57:H57"/>
    <mergeCell ref="C58:H58"/>
    <mergeCell ref="A59:D59"/>
    <mergeCell ref="E59:H59"/>
    <mergeCell ref="C60:H60"/>
    <mergeCell ref="C61:D61"/>
    <mergeCell ref="E61:H61"/>
    <mergeCell ref="C62:H62"/>
    <mergeCell ref="C63:D63"/>
    <mergeCell ref="E63:H63"/>
    <mergeCell ref="C64:H64"/>
    <mergeCell ref="C65:D65"/>
    <mergeCell ref="E65:H65"/>
    <mergeCell ref="C66:H6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117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C62" activeCellId="0" sqref="C62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216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216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216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216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63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63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229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229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39.25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3.23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10.02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0.1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29.23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5.3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0.14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143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143</v>
      </c>
    </row>
    <row r="40" s="112" customFormat="true" ht="13.8" hidden="false" customHeight="true" outlineLevel="0" collapsed="false">
      <c r="A40" s="163" t="s">
        <v>61</v>
      </c>
      <c r="B40" s="164" t="s">
        <v>202</v>
      </c>
      <c r="C40" s="165" t="s">
        <v>203</v>
      </c>
      <c r="D40" s="165"/>
      <c r="E40" s="165"/>
      <c r="F40" s="165"/>
      <c r="G40" s="165"/>
      <c r="H40" s="166" t="s">
        <v>146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203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649.65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1565.51</v>
      </c>
      <c r="O42" s="167"/>
      <c r="P42" s="176" t="n">
        <v>1565.51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28.35" hidden="false" customHeight="true" outlineLevel="0" collapsed="false">
      <c r="A43" s="163" t="s">
        <v>70</v>
      </c>
      <c r="B43" s="164" t="s">
        <v>230</v>
      </c>
      <c r="C43" s="165" t="s">
        <v>231</v>
      </c>
      <c r="D43" s="165"/>
      <c r="E43" s="165"/>
      <c r="F43" s="165"/>
      <c r="G43" s="165"/>
      <c r="H43" s="166" t="s">
        <v>151</v>
      </c>
      <c r="I43" s="167" t="n">
        <v>0.2</v>
      </c>
      <c r="J43" s="168" t="n">
        <v>1</v>
      </c>
      <c r="K43" s="198" t="n">
        <v>0.2</v>
      </c>
      <c r="L43" s="169"/>
      <c r="M43" s="167"/>
      <c r="N43" s="170"/>
      <c r="O43" s="167"/>
      <c r="P43" s="171"/>
      <c r="GO43" s="162"/>
      <c r="GP43" s="172" t="s">
        <v>231</v>
      </c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74"/>
      <c r="C44" s="164" t="s">
        <v>147</v>
      </c>
      <c r="D44" s="164"/>
      <c r="E44" s="164"/>
      <c r="F44" s="164"/>
      <c r="G44" s="164"/>
      <c r="H44" s="166"/>
      <c r="I44" s="167"/>
      <c r="J44" s="167"/>
      <c r="K44" s="167"/>
      <c r="L44" s="169"/>
      <c r="M44" s="167"/>
      <c r="N44" s="175"/>
      <c r="O44" s="167"/>
      <c r="P44" s="176" t="n">
        <v>1810.63</v>
      </c>
      <c r="Q44" s="177"/>
      <c r="R44" s="177"/>
      <c r="GO44" s="162"/>
      <c r="GP44" s="172"/>
      <c r="GQ44" s="172"/>
      <c r="GR44" s="172"/>
      <c r="GS44" s="172"/>
      <c r="GT44" s="172"/>
      <c r="GU44" s="172" t="s">
        <v>147</v>
      </c>
      <c r="GV44" s="172"/>
    </row>
    <row r="45" s="112" customFormat="true" ht="13.8" hidden="false" customHeight="true" outlineLevel="0" collapsed="false">
      <c r="A45" s="178"/>
      <c r="B45" s="179"/>
      <c r="C45" s="164" t="s">
        <v>148</v>
      </c>
      <c r="D45" s="164"/>
      <c r="E45" s="164"/>
      <c r="F45" s="164"/>
      <c r="G45" s="164"/>
      <c r="H45" s="166"/>
      <c r="I45" s="167"/>
      <c r="J45" s="167"/>
      <c r="K45" s="167"/>
      <c r="L45" s="169"/>
      <c r="M45" s="167"/>
      <c r="N45" s="175" t="n">
        <v>20790.95</v>
      </c>
      <c r="O45" s="167"/>
      <c r="P45" s="176" t="n">
        <v>4158.19</v>
      </c>
      <c r="GO45" s="162"/>
      <c r="GP45" s="172"/>
      <c r="GQ45" s="172"/>
      <c r="GR45" s="172"/>
      <c r="GS45" s="172"/>
      <c r="GT45" s="172"/>
      <c r="GU45" s="172"/>
      <c r="GV45" s="172" t="s">
        <v>148</v>
      </c>
    </row>
    <row r="46" s="112" customFormat="true" ht="19.4" hidden="false" customHeight="true" outlineLevel="0" collapsed="false">
      <c r="A46" s="163" t="s">
        <v>80</v>
      </c>
      <c r="B46" s="164" t="s">
        <v>232</v>
      </c>
      <c r="C46" s="165" t="s">
        <v>233</v>
      </c>
      <c r="D46" s="165"/>
      <c r="E46" s="165"/>
      <c r="F46" s="165"/>
      <c r="G46" s="165"/>
      <c r="H46" s="166" t="s">
        <v>151</v>
      </c>
      <c r="I46" s="167" t="n">
        <v>0.02</v>
      </c>
      <c r="J46" s="168" t="n">
        <v>1</v>
      </c>
      <c r="K46" s="182" t="n">
        <v>0.02</v>
      </c>
      <c r="L46" s="169"/>
      <c r="M46" s="167"/>
      <c r="N46" s="170"/>
      <c r="O46" s="167"/>
      <c r="P46" s="171"/>
      <c r="GO46" s="162"/>
      <c r="GP46" s="172" t="s">
        <v>233</v>
      </c>
      <c r="GQ46" s="172"/>
      <c r="GR46" s="172"/>
      <c r="GS46" s="172"/>
      <c r="GT46" s="172"/>
      <c r="GU46" s="172"/>
      <c r="GV46" s="172"/>
    </row>
    <row r="47" s="112" customFormat="true" ht="13.8" hidden="false" customHeight="true" outlineLevel="0" collapsed="false">
      <c r="A47" s="173"/>
      <c r="B47" s="174"/>
      <c r="C47" s="164" t="s">
        <v>147</v>
      </c>
      <c r="D47" s="164"/>
      <c r="E47" s="164"/>
      <c r="F47" s="164"/>
      <c r="G47" s="164"/>
      <c r="H47" s="166"/>
      <c r="I47" s="167"/>
      <c r="J47" s="167"/>
      <c r="K47" s="167"/>
      <c r="L47" s="169"/>
      <c r="M47" s="167"/>
      <c r="N47" s="175"/>
      <c r="O47" s="167"/>
      <c r="P47" s="176" t="n">
        <v>177.57</v>
      </c>
      <c r="Q47" s="177"/>
      <c r="R47" s="177"/>
      <c r="GO47" s="162"/>
      <c r="GP47" s="172"/>
      <c r="GQ47" s="172"/>
      <c r="GR47" s="172"/>
      <c r="GS47" s="172"/>
      <c r="GT47" s="172"/>
      <c r="GU47" s="172" t="s">
        <v>147</v>
      </c>
      <c r="GV47" s="172"/>
    </row>
    <row r="48" s="112" customFormat="true" ht="13.8" hidden="false" customHeight="true" outlineLevel="0" collapsed="false">
      <c r="A48" s="178"/>
      <c r="B48" s="179"/>
      <c r="C48" s="164" t="s">
        <v>148</v>
      </c>
      <c r="D48" s="164"/>
      <c r="E48" s="164"/>
      <c r="F48" s="164"/>
      <c r="G48" s="164"/>
      <c r="H48" s="166"/>
      <c r="I48" s="167"/>
      <c r="J48" s="167"/>
      <c r="K48" s="167"/>
      <c r="L48" s="169"/>
      <c r="M48" s="167"/>
      <c r="N48" s="175" t="n">
        <v>20939.5</v>
      </c>
      <c r="O48" s="167"/>
      <c r="P48" s="181" t="n">
        <v>418.79</v>
      </c>
      <c r="GO48" s="162"/>
      <c r="GP48" s="172"/>
      <c r="GQ48" s="172"/>
      <c r="GR48" s="172"/>
      <c r="GS48" s="172"/>
      <c r="GT48" s="172"/>
      <c r="GU48" s="172"/>
      <c r="GV48" s="172" t="s">
        <v>148</v>
      </c>
    </row>
    <row r="49" s="112" customFormat="true" ht="19.4" hidden="false" customHeight="true" outlineLevel="0" collapsed="false">
      <c r="A49" s="163" t="s">
        <v>234</v>
      </c>
      <c r="B49" s="164" t="s">
        <v>235</v>
      </c>
      <c r="C49" s="165" t="s">
        <v>236</v>
      </c>
      <c r="D49" s="165"/>
      <c r="E49" s="165"/>
      <c r="F49" s="165"/>
      <c r="G49" s="165"/>
      <c r="H49" s="166" t="s">
        <v>146</v>
      </c>
      <c r="I49" s="167" t="n">
        <v>1</v>
      </c>
      <c r="J49" s="168" t="n">
        <v>1</v>
      </c>
      <c r="K49" s="168" t="n">
        <v>1</v>
      </c>
      <c r="L49" s="169"/>
      <c r="M49" s="167"/>
      <c r="N49" s="170"/>
      <c r="O49" s="167"/>
      <c r="P49" s="171"/>
      <c r="GO49" s="162"/>
      <c r="GP49" s="172" t="s">
        <v>236</v>
      </c>
      <c r="GQ49" s="172"/>
      <c r="GR49" s="172"/>
      <c r="GS49" s="172"/>
      <c r="GT49" s="172"/>
      <c r="GU49" s="172"/>
      <c r="GV49" s="172"/>
    </row>
    <row r="50" s="112" customFormat="true" ht="13.8" hidden="false" customHeight="true" outlineLevel="0" collapsed="false">
      <c r="A50" s="173"/>
      <c r="B50" s="174"/>
      <c r="C50" s="164" t="s">
        <v>147</v>
      </c>
      <c r="D50" s="164"/>
      <c r="E50" s="164"/>
      <c r="F50" s="164"/>
      <c r="G50" s="164"/>
      <c r="H50" s="166"/>
      <c r="I50" s="167"/>
      <c r="J50" s="167"/>
      <c r="K50" s="167"/>
      <c r="L50" s="169"/>
      <c r="M50" s="167"/>
      <c r="N50" s="175"/>
      <c r="O50" s="167"/>
      <c r="P50" s="176" t="n">
        <v>446.97</v>
      </c>
      <c r="Q50" s="177"/>
      <c r="R50" s="177"/>
      <c r="GO50" s="162"/>
      <c r="GP50" s="172"/>
      <c r="GQ50" s="172"/>
      <c r="GR50" s="172"/>
      <c r="GS50" s="172"/>
      <c r="GT50" s="172"/>
      <c r="GU50" s="172" t="s">
        <v>147</v>
      </c>
      <c r="GV50" s="172"/>
    </row>
    <row r="51" s="112" customFormat="true" ht="13.8" hidden="false" customHeight="true" outlineLevel="0" collapsed="false">
      <c r="A51" s="178"/>
      <c r="B51" s="179"/>
      <c r="C51" s="164" t="s">
        <v>148</v>
      </c>
      <c r="D51" s="164"/>
      <c r="E51" s="164"/>
      <c r="F51" s="164"/>
      <c r="G51" s="164"/>
      <c r="H51" s="166"/>
      <c r="I51" s="167"/>
      <c r="J51" s="167"/>
      <c r="K51" s="167"/>
      <c r="L51" s="169"/>
      <c r="M51" s="167"/>
      <c r="N51" s="175" t="n">
        <v>1053.2</v>
      </c>
      <c r="O51" s="167"/>
      <c r="P51" s="176" t="n">
        <v>1053.2</v>
      </c>
      <c r="GO51" s="162"/>
      <c r="GP51" s="172"/>
      <c r="GQ51" s="172"/>
      <c r="GR51" s="172"/>
      <c r="GS51" s="172"/>
      <c r="GT51" s="172"/>
      <c r="GU51" s="172"/>
      <c r="GV51" s="172" t="s">
        <v>148</v>
      </c>
    </row>
    <row r="52" s="112" customFormat="true" ht="19.4" hidden="false" customHeight="true" outlineLevel="0" collapsed="false">
      <c r="A52" s="163" t="s">
        <v>163</v>
      </c>
      <c r="B52" s="164" t="s">
        <v>237</v>
      </c>
      <c r="C52" s="165" t="s">
        <v>238</v>
      </c>
      <c r="D52" s="165"/>
      <c r="E52" s="165"/>
      <c r="F52" s="165"/>
      <c r="G52" s="165"/>
      <c r="H52" s="166" t="s">
        <v>154</v>
      </c>
      <c r="I52" s="167" t="n">
        <v>0.06</v>
      </c>
      <c r="J52" s="168" t="n">
        <v>1</v>
      </c>
      <c r="K52" s="182" t="n">
        <v>0.06</v>
      </c>
      <c r="L52" s="169"/>
      <c r="M52" s="167"/>
      <c r="N52" s="170"/>
      <c r="O52" s="167"/>
      <c r="P52" s="171"/>
      <c r="GO52" s="162"/>
      <c r="GP52" s="172" t="s">
        <v>238</v>
      </c>
      <c r="GQ52" s="172"/>
      <c r="GR52" s="172"/>
      <c r="GS52" s="172"/>
      <c r="GT52" s="172"/>
      <c r="GU52" s="172"/>
      <c r="GV52" s="172"/>
    </row>
    <row r="53" s="112" customFormat="true" ht="13.8" hidden="false" customHeight="true" outlineLevel="0" collapsed="false">
      <c r="A53" s="173"/>
      <c r="B53" s="174"/>
      <c r="C53" s="164" t="s">
        <v>147</v>
      </c>
      <c r="D53" s="164"/>
      <c r="E53" s="164"/>
      <c r="F53" s="164"/>
      <c r="G53" s="164"/>
      <c r="H53" s="166"/>
      <c r="I53" s="167"/>
      <c r="J53" s="167"/>
      <c r="K53" s="167"/>
      <c r="L53" s="169"/>
      <c r="M53" s="167"/>
      <c r="N53" s="175"/>
      <c r="O53" s="167"/>
      <c r="P53" s="176" t="n">
        <v>463.68</v>
      </c>
      <c r="Q53" s="177"/>
      <c r="R53" s="177"/>
      <c r="GO53" s="162"/>
      <c r="GP53" s="172"/>
      <c r="GQ53" s="172"/>
      <c r="GR53" s="172"/>
      <c r="GS53" s="172"/>
      <c r="GT53" s="172"/>
      <c r="GU53" s="172" t="s">
        <v>147</v>
      </c>
      <c r="GV53" s="172"/>
    </row>
    <row r="54" s="112" customFormat="true" ht="13.8" hidden="false" customHeight="true" outlineLevel="0" collapsed="false">
      <c r="A54" s="178"/>
      <c r="B54" s="179"/>
      <c r="C54" s="164" t="s">
        <v>148</v>
      </c>
      <c r="D54" s="164"/>
      <c r="E54" s="164"/>
      <c r="F54" s="164"/>
      <c r="G54" s="164"/>
      <c r="H54" s="166"/>
      <c r="I54" s="167"/>
      <c r="J54" s="167"/>
      <c r="K54" s="167"/>
      <c r="L54" s="169"/>
      <c r="M54" s="167"/>
      <c r="N54" s="175" t="n">
        <v>19280</v>
      </c>
      <c r="O54" s="167"/>
      <c r="P54" s="176" t="n">
        <v>1156.8</v>
      </c>
      <c r="GO54" s="162"/>
      <c r="GP54" s="172"/>
      <c r="GQ54" s="172"/>
      <c r="GR54" s="172"/>
      <c r="GS54" s="172"/>
      <c r="GT54" s="172"/>
      <c r="GU54" s="172"/>
      <c r="GV54" s="172" t="s">
        <v>148</v>
      </c>
    </row>
    <row r="55" s="112" customFormat="true" ht="13.8" hidden="false" customHeight="true" outlineLevel="0" collapsed="false">
      <c r="A55" s="163" t="s">
        <v>166</v>
      </c>
      <c r="B55" s="164" t="s">
        <v>239</v>
      </c>
      <c r="C55" s="165" t="s">
        <v>240</v>
      </c>
      <c r="D55" s="165"/>
      <c r="E55" s="165"/>
      <c r="F55" s="165"/>
      <c r="G55" s="165"/>
      <c r="H55" s="166" t="s">
        <v>154</v>
      </c>
      <c r="I55" s="167" t="n">
        <v>0.01</v>
      </c>
      <c r="J55" s="168" t="n">
        <v>1</v>
      </c>
      <c r="K55" s="182" t="n">
        <v>0.01</v>
      </c>
      <c r="L55" s="169"/>
      <c r="M55" s="167"/>
      <c r="N55" s="170"/>
      <c r="O55" s="167"/>
      <c r="P55" s="171"/>
      <c r="GO55" s="162"/>
      <c r="GP55" s="172" t="s">
        <v>240</v>
      </c>
      <c r="GQ55" s="172"/>
      <c r="GR55" s="172"/>
      <c r="GS55" s="172"/>
      <c r="GT55" s="172"/>
      <c r="GU55" s="172"/>
      <c r="GV55" s="172"/>
    </row>
    <row r="56" s="112" customFormat="true" ht="13.8" hidden="false" customHeight="true" outlineLevel="0" collapsed="false">
      <c r="A56" s="173"/>
      <c r="B56" s="174"/>
      <c r="C56" s="164" t="s">
        <v>147</v>
      </c>
      <c r="D56" s="164"/>
      <c r="E56" s="164"/>
      <c r="F56" s="164"/>
      <c r="G56" s="164"/>
      <c r="H56" s="166"/>
      <c r="I56" s="167"/>
      <c r="J56" s="167"/>
      <c r="K56" s="167"/>
      <c r="L56" s="169"/>
      <c r="M56" s="167"/>
      <c r="N56" s="175"/>
      <c r="O56" s="167"/>
      <c r="P56" s="176" t="n">
        <v>72.07</v>
      </c>
      <c r="Q56" s="177"/>
      <c r="R56" s="177"/>
      <c r="GO56" s="162"/>
      <c r="GP56" s="172"/>
      <c r="GQ56" s="172"/>
      <c r="GR56" s="172"/>
      <c r="GS56" s="172"/>
      <c r="GT56" s="172"/>
      <c r="GU56" s="172" t="s">
        <v>147</v>
      </c>
      <c r="GV56" s="172"/>
    </row>
    <row r="57" s="112" customFormat="true" ht="13.8" hidden="false" customHeight="true" outlineLevel="0" collapsed="false">
      <c r="A57" s="178"/>
      <c r="B57" s="179"/>
      <c r="C57" s="164" t="s">
        <v>148</v>
      </c>
      <c r="D57" s="164"/>
      <c r="E57" s="164"/>
      <c r="F57" s="164"/>
      <c r="G57" s="164"/>
      <c r="H57" s="166"/>
      <c r="I57" s="167"/>
      <c r="J57" s="167"/>
      <c r="K57" s="167"/>
      <c r="L57" s="169"/>
      <c r="M57" s="167"/>
      <c r="N57" s="175" t="n">
        <v>17128</v>
      </c>
      <c r="O57" s="167"/>
      <c r="P57" s="181" t="n">
        <v>171.28</v>
      </c>
      <c r="GO57" s="162"/>
      <c r="GP57" s="172"/>
      <c r="GQ57" s="172"/>
      <c r="GR57" s="172"/>
      <c r="GS57" s="172"/>
      <c r="GT57" s="172"/>
      <c r="GU57" s="172"/>
      <c r="GV57" s="172" t="s">
        <v>148</v>
      </c>
    </row>
    <row r="58" s="112" customFormat="true" ht="1.5" hidden="false" customHeight="true" outlineLevel="0" collapsed="false">
      <c r="A58" s="183"/>
      <c r="B58" s="184"/>
      <c r="C58" s="184"/>
      <c r="D58" s="184"/>
      <c r="E58" s="184"/>
      <c r="F58" s="185"/>
      <c r="G58" s="185"/>
      <c r="H58" s="185"/>
      <c r="I58" s="185"/>
      <c r="J58" s="186"/>
      <c r="K58" s="185"/>
      <c r="L58" s="186"/>
      <c r="M58" s="187"/>
      <c r="N58" s="186"/>
      <c r="O58" s="188"/>
      <c r="P58" s="189"/>
      <c r="Q58" s="190"/>
      <c r="R58" s="191"/>
      <c r="GO58" s="162"/>
      <c r="GP58" s="172"/>
      <c r="GQ58" s="172"/>
      <c r="GR58" s="172"/>
      <c r="GS58" s="172"/>
      <c r="GT58" s="172"/>
      <c r="GU58" s="172"/>
      <c r="GV58" s="172"/>
    </row>
    <row r="59" s="112" customFormat="true" ht="13.8" hidden="false" customHeight="true" outlineLevel="0" collapsed="false">
      <c r="A59" s="173"/>
      <c r="B59" s="192"/>
      <c r="C59" s="193" t="s">
        <v>155</v>
      </c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4" t="n">
        <v>8523.77</v>
      </c>
      <c r="Q59" s="190"/>
      <c r="R59" s="191"/>
      <c r="GO59" s="162"/>
      <c r="GP59" s="172"/>
      <c r="GQ59" s="172"/>
      <c r="GR59" s="172"/>
      <c r="GS59" s="172"/>
      <c r="GT59" s="172"/>
      <c r="GU59" s="172"/>
      <c r="GV59" s="172"/>
      <c r="GW59" s="195" t="s">
        <v>155</v>
      </c>
    </row>
    <row r="60" s="112" customFormat="true" ht="13.8" hidden="false" customHeight="true" outlineLevel="0" collapsed="false">
      <c r="A60" s="161" t="s">
        <v>156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GO60" s="162" t="s">
        <v>156</v>
      </c>
      <c r="GP60" s="172"/>
      <c r="GQ60" s="172"/>
      <c r="GR60" s="172"/>
      <c r="GS60" s="172"/>
      <c r="GT60" s="172"/>
      <c r="GU60" s="172"/>
      <c r="GV60" s="172"/>
      <c r="GW60" s="195"/>
    </row>
    <row r="61" s="112" customFormat="true" ht="28.35" hidden="false" customHeight="true" outlineLevel="0" collapsed="false">
      <c r="A61" s="163" t="s">
        <v>241</v>
      </c>
      <c r="B61" s="164" t="s">
        <v>242</v>
      </c>
      <c r="C61" s="165" t="s">
        <v>243</v>
      </c>
      <c r="D61" s="165"/>
      <c r="E61" s="165"/>
      <c r="F61" s="165"/>
      <c r="G61" s="165"/>
      <c r="H61" s="166" t="s">
        <v>146</v>
      </c>
      <c r="I61" s="167" t="n">
        <v>1</v>
      </c>
      <c r="J61" s="168" t="n">
        <v>1</v>
      </c>
      <c r="K61" s="168" t="n">
        <v>1</v>
      </c>
      <c r="L61" s="169"/>
      <c r="M61" s="167"/>
      <c r="N61" s="196" t="n">
        <v>29226.56</v>
      </c>
      <c r="O61" s="167"/>
      <c r="P61" s="176" t="n">
        <v>29226.56</v>
      </c>
      <c r="GO61" s="162"/>
      <c r="GP61" s="172" t="s">
        <v>244</v>
      </c>
      <c r="GQ61" s="172"/>
      <c r="GR61" s="172"/>
      <c r="GS61" s="172"/>
      <c r="GT61" s="172"/>
      <c r="GU61" s="172"/>
      <c r="GV61" s="172"/>
      <c r="GW61" s="195"/>
    </row>
    <row r="62" s="112" customFormat="true" ht="13.8" hidden="false" customHeight="true" outlineLevel="0" collapsed="false">
      <c r="A62" s="178"/>
      <c r="B62" s="179"/>
      <c r="C62" s="164" t="s">
        <v>148</v>
      </c>
      <c r="D62" s="164"/>
      <c r="E62" s="164"/>
      <c r="F62" s="164"/>
      <c r="G62" s="164"/>
      <c r="H62" s="166"/>
      <c r="I62" s="167"/>
      <c r="J62" s="167"/>
      <c r="K62" s="167"/>
      <c r="L62" s="169"/>
      <c r="M62" s="167"/>
      <c r="N62" s="169"/>
      <c r="O62" s="167"/>
      <c r="P62" s="176" t="n">
        <v>29226.56</v>
      </c>
      <c r="GO62" s="162"/>
      <c r="GP62" s="172"/>
      <c r="GQ62" s="172"/>
      <c r="GR62" s="172"/>
      <c r="GS62" s="172"/>
      <c r="GT62" s="172"/>
      <c r="GU62" s="172"/>
      <c r="GV62" s="172" t="s">
        <v>148</v>
      </c>
      <c r="GW62" s="195"/>
    </row>
    <row r="63" s="112" customFormat="true" ht="1.5" hidden="false" customHeight="true" outlineLevel="0" collapsed="false">
      <c r="A63" s="183"/>
      <c r="B63" s="184"/>
      <c r="C63" s="184"/>
      <c r="D63" s="184"/>
      <c r="E63" s="184"/>
      <c r="F63" s="185"/>
      <c r="G63" s="185"/>
      <c r="H63" s="185"/>
      <c r="I63" s="185"/>
      <c r="J63" s="186"/>
      <c r="K63" s="185"/>
      <c r="L63" s="186"/>
      <c r="M63" s="187"/>
      <c r="N63" s="186"/>
      <c r="O63" s="188"/>
      <c r="P63" s="189"/>
      <c r="Q63" s="190"/>
      <c r="R63" s="191"/>
      <c r="GO63" s="162"/>
      <c r="GP63" s="172"/>
      <c r="GQ63" s="172"/>
      <c r="GR63" s="172"/>
      <c r="GS63" s="172"/>
      <c r="GT63" s="172"/>
      <c r="GU63" s="172"/>
      <c r="GV63" s="172"/>
      <c r="GW63" s="195"/>
    </row>
    <row r="64" s="112" customFormat="true" ht="13.8" hidden="false" customHeight="true" outlineLevel="0" collapsed="false">
      <c r="A64" s="173"/>
      <c r="B64" s="192"/>
      <c r="C64" s="193" t="s">
        <v>161</v>
      </c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4" t="n">
        <v>29226.56</v>
      </c>
      <c r="Q64" s="190"/>
      <c r="R64" s="191"/>
      <c r="GO64" s="162"/>
      <c r="GP64" s="172"/>
      <c r="GQ64" s="172"/>
      <c r="GR64" s="172"/>
      <c r="GS64" s="172"/>
      <c r="GT64" s="172"/>
      <c r="GU64" s="172"/>
      <c r="GV64" s="172"/>
      <c r="GW64" s="195" t="s">
        <v>161</v>
      </c>
    </row>
    <row r="65" s="112" customFormat="true" ht="13.8" hidden="false" customHeight="true" outlineLevel="0" collapsed="false">
      <c r="A65" s="161" t="s">
        <v>162</v>
      </c>
      <c r="B65" s="161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GO65" s="162" t="s">
        <v>162</v>
      </c>
      <c r="GP65" s="172"/>
      <c r="GQ65" s="172"/>
      <c r="GR65" s="172"/>
      <c r="GS65" s="172"/>
      <c r="GT65" s="172"/>
      <c r="GU65" s="172"/>
      <c r="GV65" s="172"/>
      <c r="GW65" s="195"/>
    </row>
    <row r="66" s="112" customFormat="true" ht="19.4" hidden="false" customHeight="true" outlineLevel="0" collapsed="false">
      <c r="A66" s="163" t="s">
        <v>172</v>
      </c>
      <c r="B66" s="164" t="s">
        <v>245</v>
      </c>
      <c r="C66" s="165" t="s">
        <v>246</v>
      </c>
      <c r="D66" s="165"/>
      <c r="E66" s="165"/>
      <c r="F66" s="165"/>
      <c r="G66" s="165"/>
      <c r="H66" s="166" t="s">
        <v>146</v>
      </c>
      <c r="I66" s="167" t="n">
        <v>1</v>
      </c>
      <c r="J66" s="168" t="n">
        <v>1</v>
      </c>
      <c r="K66" s="168" t="n">
        <v>1</v>
      </c>
      <c r="L66" s="180" t="n">
        <v>201.38</v>
      </c>
      <c r="M66" s="182" t="n">
        <v>1.23</v>
      </c>
      <c r="N66" s="197" t="n">
        <v>247.7</v>
      </c>
      <c r="O66" s="167"/>
      <c r="P66" s="181" t="n">
        <v>247.7</v>
      </c>
      <c r="GO66" s="162"/>
      <c r="GP66" s="172" t="s">
        <v>246</v>
      </c>
      <c r="GQ66" s="172"/>
      <c r="GR66" s="172"/>
      <c r="GS66" s="172"/>
      <c r="GT66" s="172"/>
      <c r="GU66" s="172"/>
      <c r="GV66" s="172"/>
      <c r="GW66" s="195"/>
    </row>
    <row r="67" s="112" customFormat="true" ht="13.8" hidden="false" customHeight="true" outlineLevel="0" collapsed="false">
      <c r="A67" s="178"/>
      <c r="B67" s="179"/>
      <c r="C67" s="164" t="s">
        <v>148</v>
      </c>
      <c r="D67" s="164"/>
      <c r="E67" s="164"/>
      <c r="F67" s="164"/>
      <c r="G67" s="164"/>
      <c r="H67" s="166"/>
      <c r="I67" s="167"/>
      <c r="J67" s="167"/>
      <c r="K67" s="167"/>
      <c r="L67" s="169"/>
      <c r="M67" s="167"/>
      <c r="N67" s="169"/>
      <c r="O67" s="167"/>
      <c r="P67" s="181" t="n">
        <v>247.7</v>
      </c>
      <c r="GO67" s="162"/>
      <c r="GP67" s="172"/>
      <c r="GQ67" s="172"/>
      <c r="GR67" s="172"/>
      <c r="GS67" s="172"/>
      <c r="GT67" s="172"/>
      <c r="GU67" s="172"/>
      <c r="GV67" s="172" t="s">
        <v>148</v>
      </c>
      <c r="GW67" s="195"/>
    </row>
    <row r="68" s="112" customFormat="true" ht="13.8" hidden="false" customHeight="true" outlineLevel="0" collapsed="false">
      <c r="A68" s="163" t="s">
        <v>175</v>
      </c>
      <c r="B68" s="164" t="s">
        <v>247</v>
      </c>
      <c r="C68" s="165" t="s">
        <v>248</v>
      </c>
      <c r="D68" s="165"/>
      <c r="E68" s="165"/>
      <c r="F68" s="165"/>
      <c r="G68" s="165"/>
      <c r="H68" s="166" t="s">
        <v>181</v>
      </c>
      <c r="I68" s="167" t="n">
        <v>0.02</v>
      </c>
      <c r="J68" s="168" t="n">
        <v>1</v>
      </c>
      <c r="K68" s="182" t="n">
        <v>0.02</v>
      </c>
      <c r="L68" s="175" t="n">
        <v>20409.5</v>
      </c>
      <c r="M68" s="182" t="n">
        <v>1.43</v>
      </c>
      <c r="N68" s="196" t="n">
        <v>29185.59</v>
      </c>
      <c r="O68" s="167"/>
      <c r="P68" s="181" t="n">
        <v>583.71</v>
      </c>
      <c r="GO68" s="162"/>
      <c r="GP68" s="172" t="s">
        <v>248</v>
      </c>
      <c r="GQ68" s="172"/>
      <c r="GR68" s="172"/>
      <c r="GS68" s="172"/>
      <c r="GT68" s="172"/>
      <c r="GU68" s="172"/>
      <c r="GV68" s="172"/>
      <c r="GW68" s="195"/>
    </row>
    <row r="69" s="112" customFormat="true" ht="13.8" hidden="false" customHeight="true" outlineLevel="0" collapsed="false">
      <c r="A69" s="178"/>
      <c r="B69" s="179"/>
      <c r="C69" s="164" t="s">
        <v>148</v>
      </c>
      <c r="D69" s="164"/>
      <c r="E69" s="164"/>
      <c r="F69" s="164"/>
      <c r="G69" s="164"/>
      <c r="H69" s="166"/>
      <c r="I69" s="167"/>
      <c r="J69" s="167"/>
      <c r="K69" s="167"/>
      <c r="L69" s="169"/>
      <c r="M69" s="167"/>
      <c r="N69" s="169"/>
      <c r="O69" s="167"/>
      <c r="P69" s="181" t="n">
        <v>583.71</v>
      </c>
      <c r="GO69" s="162"/>
      <c r="GP69" s="172"/>
      <c r="GQ69" s="172"/>
      <c r="GR69" s="172"/>
      <c r="GS69" s="172"/>
      <c r="GT69" s="172"/>
      <c r="GU69" s="172"/>
      <c r="GV69" s="172" t="s">
        <v>148</v>
      </c>
      <c r="GW69" s="195"/>
    </row>
    <row r="70" s="112" customFormat="true" ht="19.4" hidden="false" customHeight="true" outlineLevel="0" collapsed="false">
      <c r="A70" s="163" t="s">
        <v>178</v>
      </c>
      <c r="B70" s="164" t="s">
        <v>249</v>
      </c>
      <c r="C70" s="165" t="s">
        <v>250</v>
      </c>
      <c r="D70" s="165"/>
      <c r="E70" s="165"/>
      <c r="F70" s="165"/>
      <c r="G70" s="165"/>
      <c r="H70" s="166" t="s">
        <v>146</v>
      </c>
      <c r="I70" s="167" t="n">
        <v>1</v>
      </c>
      <c r="J70" s="168" t="n">
        <v>1</v>
      </c>
      <c r="K70" s="168" t="n">
        <v>1</v>
      </c>
      <c r="L70" s="169"/>
      <c r="M70" s="167"/>
      <c r="N70" s="197" t="n">
        <v>491.13</v>
      </c>
      <c r="O70" s="167"/>
      <c r="P70" s="181" t="n">
        <v>491.13</v>
      </c>
      <c r="GO70" s="162"/>
      <c r="GP70" s="172" t="s">
        <v>250</v>
      </c>
      <c r="GQ70" s="172"/>
      <c r="GR70" s="172"/>
      <c r="GS70" s="172"/>
      <c r="GT70" s="172"/>
      <c r="GU70" s="172"/>
      <c r="GV70" s="172"/>
      <c r="GW70" s="195"/>
    </row>
    <row r="71" s="112" customFormat="true" ht="13.8" hidden="false" customHeight="true" outlineLevel="0" collapsed="false">
      <c r="A71" s="178"/>
      <c r="B71" s="179"/>
      <c r="C71" s="164" t="s">
        <v>148</v>
      </c>
      <c r="D71" s="164"/>
      <c r="E71" s="164"/>
      <c r="F71" s="164"/>
      <c r="G71" s="164"/>
      <c r="H71" s="166"/>
      <c r="I71" s="167"/>
      <c r="J71" s="167"/>
      <c r="K71" s="167"/>
      <c r="L71" s="169"/>
      <c r="M71" s="167"/>
      <c r="N71" s="169"/>
      <c r="O71" s="167"/>
      <c r="P71" s="181" t="n">
        <v>491.13</v>
      </c>
      <c r="GO71" s="162"/>
      <c r="GP71" s="172"/>
      <c r="GQ71" s="172"/>
      <c r="GR71" s="172"/>
      <c r="GS71" s="172"/>
      <c r="GT71" s="172"/>
      <c r="GU71" s="172"/>
      <c r="GV71" s="172" t="s">
        <v>148</v>
      </c>
      <c r="GW71" s="195"/>
    </row>
    <row r="72" s="112" customFormat="true" ht="19.4" hidden="false" customHeight="true" outlineLevel="0" collapsed="false">
      <c r="A72" s="163" t="s">
        <v>182</v>
      </c>
      <c r="B72" s="164" t="s">
        <v>251</v>
      </c>
      <c r="C72" s="165" t="s">
        <v>252</v>
      </c>
      <c r="D72" s="165"/>
      <c r="E72" s="165"/>
      <c r="F72" s="165"/>
      <c r="G72" s="165"/>
      <c r="H72" s="166" t="s">
        <v>253</v>
      </c>
      <c r="I72" s="167" t="n">
        <v>2</v>
      </c>
      <c r="J72" s="168" t="n">
        <v>1</v>
      </c>
      <c r="K72" s="168" t="n">
        <v>2</v>
      </c>
      <c r="L72" s="169"/>
      <c r="M72" s="167"/>
      <c r="N72" s="197" t="n">
        <v>87.21</v>
      </c>
      <c r="O72" s="167"/>
      <c r="P72" s="181" t="n">
        <v>174.42</v>
      </c>
      <c r="GO72" s="162"/>
      <c r="GP72" s="172" t="s">
        <v>252</v>
      </c>
      <c r="GQ72" s="172"/>
      <c r="GR72" s="172"/>
      <c r="GS72" s="172"/>
      <c r="GT72" s="172"/>
      <c r="GU72" s="172"/>
      <c r="GV72" s="172"/>
      <c r="GW72" s="195"/>
    </row>
    <row r="73" s="112" customFormat="true" ht="13.8" hidden="false" customHeight="true" outlineLevel="0" collapsed="false">
      <c r="A73" s="178"/>
      <c r="B73" s="179"/>
      <c r="C73" s="164" t="s">
        <v>148</v>
      </c>
      <c r="D73" s="164"/>
      <c r="E73" s="164"/>
      <c r="F73" s="164"/>
      <c r="G73" s="164"/>
      <c r="H73" s="166"/>
      <c r="I73" s="167"/>
      <c r="J73" s="167"/>
      <c r="K73" s="167"/>
      <c r="L73" s="169"/>
      <c r="M73" s="167"/>
      <c r="N73" s="169"/>
      <c r="O73" s="167"/>
      <c r="P73" s="181" t="n">
        <v>174.42</v>
      </c>
      <c r="GO73" s="162"/>
      <c r="GP73" s="172"/>
      <c r="GQ73" s="172"/>
      <c r="GR73" s="172"/>
      <c r="GS73" s="172"/>
      <c r="GT73" s="172"/>
      <c r="GU73" s="172"/>
      <c r="GV73" s="172" t="s">
        <v>148</v>
      </c>
      <c r="GW73" s="195"/>
    </row>
    <row r="74" s="112" customFormat="true" ht="1.5" hidden="false" customHeight="true" outlineLevel="0" collapsed="false">
      <c r="A74" s="183"/>
      <c r="B74" s="184"/>
      <c r="C74" s="184"/>
      <c r="D74" s="184"/>
      <c r="E74" s="184"/>
      <c r="F74" s="185"/>
      <c r="G74" s="185"/>
      <c r="H74" s="185"/>
      <c r="I74" s="185"/>
      <c r="J74" s="186"/>
      <c r="K74" s="185"/>
      <c r="L74" s="186"/>
      <c r="M74" s="187"/>
      <c r="N74" s="186"/>
      <c r="O74" s="188"/>
      <c r="P74" s="189"/>
      <c r="Q74" s="190"/>
      <c r="R74" s="191"/>
      <c r="GO74" s="162"/>
      <c r="GP74" s="172"/>
      <c r="GQ74" s="172"/>
      <c r="GR74" s="172"/>
      <c r="GS74" s="172"/>
      <c r="GT74" s="172"/>
      <c r="GU74" s="172"/>
      <c r="GV74" s="172"/>
      <c r="GW74" s="195"/>
    </row>
    <row r="75" s="112" customFormat="true" ht="13.8" hidden="false" customHeight="true" outlineLevel="0" collapsed="false">
      <c r="A75" s="173"/>
      <c r="B75" s="192"/>
      <c r="C75" s="193" t="s">
        <v>185</v>
      </c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P75" s="194" t="n">
        <v>1496.96</v>
      </c>
      <c r="Q75" s="190"/>
      <c r="R75" s="191"/>
      <c r="GO75" s="162"/>
      <c r="GP75" s="172"/>
      <c r="GQ75" s="172"/>
      <c r="GR75" s="172"/>
      <c r="GS75" s="172"/>
      <c r="GT75" s="172"/>
      <c r="GU75" s="172"/>
      <c r="GV75" s="172"/>
      <c r="GW75" s="195" t="s">
        <v>185</v>
      </c>
    </row>
    <row r="76" s="112" customFormat="true" ht="1.5" hidden="false" customHeight="true" outlineLevel="0" collapsed="false">
      <c r="A76" s="200"/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147"/>
      <c r="O76" s="202"/>
      <c r="P76" s="203"/>
      <c r="Q76" s="190"/>
      <c r="R76" s="191"/>
    </row>
    <row r="77" s="112" customFormat="true" ht="13.8" hidden="false" customHeight="true" outlineLevel="0" collapsed="false">
      <c r="A77" s="173"/>
      <c r="B77" s="192"/>
      <c r="C77" s="193" t="s">
        <v>186</v>
      </c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4" t="n">
        <v>39247.29</v>
      </c>
      <c r="Q77" s="190"/>
      <c r="R77" s="191"/>
      <c r="GX77" s="195" t="s">
        <v>186</v>
      </c>
    </row>
    <row r="78" s="210" customFormat="true" ht="1.5" hidden="false" customHeight="true" outlineLevel="0" collapsed="false">
      <c r="A78" s="200"/>
      <c r="B78" s="186"/>
      <c r="C78" s="184"/>
      <c r="D78" s="184"/>
      <c r="E78" s="184"/>
      <c r="F78" s="184"/>
      <c r="G78" s="184"/>
      <c r="H78" s="184"/>
      <c r="I78" s="184"/>
      <c r="J78" s="184"/>
      <c r="K78" s="184"/>
      <c r="L78" s="204"/>
      <c r="M78" s="205"/>
      <c r="N78" s="206"/>
      <c r="O78" s="207"/>
      <c r="P78" s="208"/>
      <c r="Q78" s="209"/>
      <c r="R78" s="209"/>
      <c r="AB78" s="72"/>
      <c r="AC78" s="72"/>
      <c r="AD78" s="72"/>
      <c r="AE78" s="72"/>
      <c r="AF78" s="72"/>
      <c r="AG78" s="72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2"/>
      <c r="AS78" s="72"/>
      <c r="AT78" s="72"/>
      <c r="AU78" s="72"/>
      <c r="AV78" s="72"/>
      <c r="AW78" s="72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2"/>
      <c r="BI78" s="72"/>
      <c r="BJ78" s="72"/>
      <c r="BK78" s="72"/>
      <c r="BL78" s="72"/>
      <c r="BM78" s="72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2"/>
      <c r="BY78" s="72"/>
      <c r="BZ78" s="72"/>
      <c r="CA78" s="72"/>
      <c r="CB78" s="72"/>
      <c r="CC78" s="72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2"/>
      <c r="CO78" s="72"/>
      <c r="CP78" s="72"/>
      <c r="CQ78" s="72"/>
      <c r="CR78" s="72"/>
      <c r="CS78" s="72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2"/>
      <c r="DE78" s="72"/>
      <c r="DF78" s="72"/>
      <c r="DG78" s="72"/>
      <c r="DH78" s="72"/>
      <c r="DI78" s="72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2"/>
      <c r="DU78" s="72"/>
      <c r="DV78" s="72"/>
      <c r="DW78" s="72"/>
      <c r="DX78" s="72"/>
      <c r="DY78" s="72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211"/>
      <c r="EK78" s="211"/>
      <c r="EL78" s="211"/>
      <c r="EM78" s="211"/>
      <c r="EN78" s="211"/>
      <c r="EO78" s="211"/>
      <c r="EP78" s="211"/>
      <c r="EQ78" s="211"/>
      <c r="ER78" s="211"/>
      <c r="ES78" s="211"/>
      <c r="ET78" s="211"/>
      <c r="EU78" s="211"/>
      <c r="EV78" s="211"/>
      <c r="EW78" s="211"/>
      <c r="EX78" s="211"/>
      <c r="EY78" s="211"/>
      <c r="EZ78" s="211"/>
      <c r="FA78" s="211"/>
      <c r="FB78" s="211"/>
      <c r="FC78" s="211"/>
      <c r="FD78" s="211"/>
      <c r="FE78" s="211"/>
      <c r="FF78" s="211"/>
      <c r="FG78" s="211"/>
      <c r="FH78" s="211"/>
      <c r="FI78" s="211"/>
      <c r="FJ78" s="211"/>
      <c r="FK78" s="211"/>
      <c r="FL78" s="211"/>
      <c r="FM78" s="211"/>
      <c r="FN78" s="211"/>
      <c r="FO78" s="211"/>
      <c r="FP78" s="211"/>
      <c r="FQ78" s="211"/>
      <c r="FR78" s="211"/>
      <c r="FS78" s="211"/>
      <c r="FT78" s="211"/>
      <c r="FU78" s="211"/>
      <c r="FV78" s="211"/>
      <c r="FW78" s="211"/>
      <c r="FX78" s="211"/>
      <c r="FY78" s="211"/>
      <c r="FZ78" s="211"/>
      <c r="GA78" s="211"/>
      <c r="GB78" s="211"/>
      <c r="GC78" s="211"/>
      <c r="GD78" s="211"/>
      <c r="GE78" s="211"/>
      <c r="GF78" s="70"/>
      <c r="GG78" s="70"/>
      <c r="GH78" s="70"/>
      <c r="GI78" s="70"/>
      <c r="GJ78" s="70"/>
      <c r="GK78" s="212"/>
      <c r="GL78" s="212"/>
      <c r="GM78" s="212"/>
      <c r="GN78" s="212"/>
      <c r="GO78" s="70"/>
      <c r="GP78" s="72"/>
      <c r="GQ78" s="72"/>
      <c r="GR78" s="72"/>
      <c r="GS78" s="72"/>
      <c r="GT78" s="72"/>
      <c r="GU78" s="72"/>
      <c r="GV78" s="72"/>
      <c r="GW78" s="117"/>
      <c r="GX78" s="117"/>
      <c r="GY78" s="117"/>
      <c r="GZ78" s="117"/>
      <c r="HA78" s="117"/>
      <c r="HB78" s="117"/>
      <c r="HC78" s="117"/>
      <c r="HD78" s="117"/>
      <c r="HE78" s="71"/>
      <c r="HF78" s="71"/>
      <c r="HG78" s="71"/>
      <c r="HH78" s="71"/>
      <c r="HI78" s="71"/>
      <c r="HJ78" s="71"/>
      <c r="HK78" s="117"/>
      <c r="HL78" s="117"/>
      <c r="HM78" s="117"/>
      <c r="HN78" s="117"/>
      <c r="HO78" s="117"/>
      <c r="HP78" s="117"/>
      <c r="HQ78" s="71"/>
      <c r="HR78" s="71"/>
      <c r="HS78" s="71"/>
      <c r="HT78" s="71"/>
      <c r="HU78" s="71"/>
      <c r="HV78" s="71"/>
    </row>
    <row r="79" s="210" customFormat="true" ht="14.25" hidden="false" customHeight="true" outlineLevel="0" collapsed="false">
      <c r="A79" s="123"/>
      <c r="B79" s="108"/>
      <c r="C79" s="172"/>
      <c r="D79" s="172"/>
      <c r="E79" s="172"/>
      <c r="F79" s="172"/>
      <c r="G79" s="172"/>
      <c r="H79" s="172"/>
      <c r="I79" s="172"/>
      <c r="J79" s="172"/>
      <c r="K79" s="172"/>
      <c r="L79" s="213"/>
      <c r="M79" s="214"/>
      <c r="N79" s="215"/>
      <c r="O79" s="123"/>
      <c r="P79" s="123"/>
      <c r="Q79" s="209"/>
      <c r="R79" s="209"/>
      <c r="AB79" s="72"/>
      <c r="AC79" s="72"/>
      <c r="AD79" s="72"/>
      <c r="AE79" s="72"/>
      <c r="AF79" s="72"/>
      <c r="AG79" s="72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2"/>
      <c r="AS79" s="72"/>
      <c r="AT79" s="72"/>
      <c r="AU79" s="72"/>
      <c r="AV79" s="72"/>
      <c r="AW79" s="72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2"/>
      <c r="BI79" s="72"/>
      <c r="BJ79" s="72"/>
      <c r="BK79" s="72"/>
      <c r="BL79" s="72"/>
      <c r="BM79" s="72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2"/>
      <c r="BY79" s="72"/>
      <c r="BZ79" s="72"/>
      <c r="CA79" s="72"/>
      <c r="CB79" s="72"/>
      <c r="CC79" s="72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2"/>
      <c r="CO79" s="72"/>
      <c r="CP79" s="72"/>
      <c r="CQ79" s="72"/>
      <c r="CR79" s="72"/>
      <c r="CS79" s="72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2"/>
      <c r="DE79" s="72"/>
      <c r="DF79" s="72"/>
      <c r="DG79" s="72"/>
      <c r="DH79" s="72"/>
      <c r="DI79" s="72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72"/>
      <c r="DU79" s="72"/>
      <c r="DV79" s="72"/>
      <c r="DW79" s="72"/>
      <c r="DX79" s="72"/>
      <c r="DY79" s="72"/>
      <c r="DZ79" s="70"/>
      <c r="EA79" s="70"/>
      <c r="EB79" s="70"/>
      <c r="EC79" s="70"/>
      <c r="ED79" s="70"/>
      <c r="EE79" s="70"/>
      <c r="EF79" s="70"/>
      <c r="EG79" s="70"/>
      <c r="EH79" s="70"/>
      <c r="EI79" s="70"/>
      <c r="EJ79" s="211"/>
      <c r="EK79" s="211"/>
      <c r="EL79" s="211"/>
      <c r="EM79" s="211"/>
      <c r="EN79" s="211"/>
      <c r="EO79" s="211"/>
      <c r="EP79" s="211"/>
      <c r="EQ79" s="211"/>
      <c r="ER79" s="211"/>
      <c r="ES79" s="211"/>
      <c r="ET79" s="211"/>
      <c r="EU79" s="211"/>
      <c r="EV79" s="211"/>
      <c r="EW79" s="211"/>
      <c r="EX79" s="211"/>
      <c r="EY79" s="211"/>
      <c r="EZ79" s="211"/>
      <c r="FA79" s="211"/>
      <c r="FB79" s="211"/>
      <c r="FC79" s="211"/>
      <c r="FD79" s="211"/>
      <c r="FE79" s="211"/>
      <c r="FF79" s="211"/>
      <c r="FG79" s="211"/>
      <c r="FH79" s="211"/>
      <c r="FI79" s="211"/>
      <c r="FJ79" s="211"/>
      <c r="FK79" s="211"/>
      <c r="FL79" s="211"/>
      <c r="FM79" s="211"/>
      <c r="FN79" s="211"/>
      <c r="FO79" s="211"/>
      <c r="FP79" s="211"/>
      <c r="FQ79" s="211"/>
      <c r="FR79" s="211"/>
      <c r="FS79" s="211"/>
      <c r="FT79" s="211"/>
      <c r="FU79" s="211"/>
      <c r="FV79" s="211"/>
      <c r="FW79" s="211"/>
      <c r="FX79" s="211"/>
      <c r="FY79" s="211"/>
      <c r="FZ79" s="211"/>
      <c r="GA79" s="211"/>
      <c r="GB79" s="211"/>
      <c r="GC79" s="211"/>
      <c r="GD79" s="211"/>
      <c r="GE79" s="211"/>
      <c r="GF79" s="70"/>
      <c r="GG79" s="70"/>
      <c r="GH79" s="70"/>
      <c r="GI79" s="70"/>
      <c r="GJ79" s="70"/>
      <c r="GK79" s="212"/>
      <c r="GL79" s="212"/>
      <c r="GM79" s="212"/>
      <c r="GN79" s="212"/>
      <c r="GO79" s="70"/>
      <c r="GP79" s="72"/>
      <c r="GQ79" s="72"/>
      <c r="GR79" s="72"/>
      <c r="GS79" s="72"/>
      <c r="GT79" s="72"/>
      <c r="GU79" s="72"/>
      <c r="GV79" s="72"/>
      <c r="GW79" s="117"/>
      <c r="GX79" s="117"/>
      <c r="GY79" s="117"/>
      <c r="GZ79" s="117"/>
      <c r="HA79" s="117"/>
      <c r="HB79" s="117"/>
      <c r="HC79" s="117"/>
      <c r="HD79" s="117"/>
      <c r="HE79" s="71"/>
      <c r="HF79" s="71"/>
      <c r="HG79" s="71"/>
      <c r="HH79" s="71"/>
      <c r="HI79" s="71"/>
      <c r="HJ79" s="71"/>
      <c r="HK79" s="117"/>
      <c r="HL79" s="117"/>
      <c r="HM79" s="117"/>
      <c r="HN79" s="117"/>
      <c r="HO79" s="117"/>
      <c r="HP79" s="117"/>
      <c r="HQ79" s="71"/>
      <c r="HR79" s="71"/>
      <c r="HS79" s="71"/>
      <c r="HT79" s="71"/>
      <c r="HU79" s="71"/>
      <c r="HV79" s="71"/>
    </row>
    <row r="80" s="74" customFormat="true" ht="13.8" hidden="false" customHeight="true" outlineLevel="0" collapsed="false">
      <c r="A80" s="124"/>
      <c r="B80" s="216" t="s">
        <v>187</v>
      </c>
      <c r="C80" s="217"/>
      <c r="D80" s="217"/>
      <c r="E80" s="217"/>
      <c r="F80" s="217"/>
      <c r="G80" s="217"/>
      <c r="H80" s="217"/>
      <c r="I80" s="114" t="s">
        <v>90</v>
      </c>
      <c r="J80" s="114"/>
      <c r="K80" s="114"/>
      <c r="L80" s="114"/>
      <c r="M80" s="114"/>
      <c r="N80" s="114"/>
      <c r="O80" s="112"/>
      <c r="P80" s="112"/>
      <c r="Q80" s="122"/>
      <c r="R80" s="122"/>
      <c r="S80" s="112"/>
      <c r="T80" s="112"/>
      <c r="U80" s="112"/>
      <c r="V80" s="112"/>
      <c r="W80" s="112"/>
      <c r="X80" s="112"/>
      <c r="Y80" s="112"/>
      <c r="Z80" s="112"/>
      <c r="AA80" s="112"/>
      <c r="AB80" s="121"/>
      <c r="AC80" s="121"/>
      <c r="AD80" s="121"/>
      <c r="AE80" s="121"/>
      <c r="AF80" s="121"/>
      <c r="AG80" s="121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121"/>
      <c r="AS80" s="121"/>
      <c r="AT80" s="121"/>
      <c r="AU80" s="121"/>
      <c r="AV80" s="121"/>
      <c r="AW80" s="121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121"/>
      <c r="BI80" s="121"/>
      <c r="BJ80" s="121"/>
      <c r="BK80" s="121"/>
      <c r="BL80" s="121"/>
      <c r="BM80" s="121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121"/>
      <c r="BY80" s="121"/>
      <c r="BZ80" s="121"/>
      <c r="CA80" s="121"/>
      <c r="CB80" s="121"/>
      <c r="CC80" s="121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121"/>
      <c r="CO80" s="121"/>
      <c r="CP80" s="121"/>
      <c r="CQ80" s="121"/>
      <c r="CR80" s="121"/>
      <c r="CS80" s="121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121"/>
      <c r="DE80" s="121"/>
      <c r="DF80" s="121"/>
      <c r="DG80" s="121"/>
      <c r="DH80" s="121"/>
      <c r="DI80" s="121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121"/>
      <c r="DU80" s="121"/>
      <c r="DV80" s="121"/>
      <c r="DW80" s="121"/>
      <c r="DX80" s="121"/>
      <c r="DY80" s="121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84"/>
      <c r="EK80" s="84"/>
      <c r="EL80" s="84"/>
      <c r="EM80" s="84"/>
      <c r="EN80" s="84"/>
      <c r="EO80" s="84"/>
      <c r="EP80" s="84"/>
      <c r="EQ80" s="84"/>
      <c r="ER80" s="84"/>
      <c r="ES80" s="84"/>
      <c r="ET80" s="84"/>
      <c r="EU80" s="84"/>
      <c r="EV80" s="84"/>
      <c r="EW80" s="84"/>
      <c r="EX80" s="84"/>
      <c r="EY80" s="84"/>
      <c r="EZ80" s="84"/>
      <c r="FA80" s="84"/>
      <c r="FB80" s="84"/>
      <c r="FC80" s="84"/>
      <c r="FD80" s="84"/>
      <c r="FE80" s="84"/>
      <c r="FF80" s="84"/>
      <c r="FG80" s="84"/>
      <c r="FH80" s="84"/>
      <c r="FI80" s="84"/>
      <c r="FJ80" s="84"/>
      <c r="FK80" s="84"/>
      <c r="FL80" s="84"/>
      <c r="FM80" s="84"/>
      <c r="FN80" s="84"/>
      <c r="FO80" s="84"/>
      <c r="FP80" s="84"/>
      <c r="FQ80" s="84"/>
      <c r="FR80" s="84"/>
      <c r="FS80" s="84"/>
      <c r="FT80" s="84"/>
      <c r="FU80" s="84"/>
      <c r="FV80" s="84"/>
      <c r="FW80" s="84"/>
      <c r="FX80" s="84"/>
      <c r="FY80" s="84"/>
      <c r="FZ80" s="84"/>
      <c r="GA80" s="84"/>
      <c r="GB80" s="84"/>
      <c r="GC80" s="84"/>
      <c r="GD80" s="84"/>
      <c r="GE80" s="84"/>
      <c r="GF80" s="77"/>
      <c r="GG80" s="77"/>
      <c r="GH80" s="77"/>
      <c r="GI80" s="77"/>
      <c r="GJ80" s="77"/>
      <c r="GK80" s="83"/>
      <c r="GL80" s="83"/>
      <c r="GM80" s="83"/>
      <c r="GN80" s="83"/>
      <c r="GO80" s="218"/>
      <c r="GP80" s="121"/>
      <c r="GQ80" s="121"/>
      <c r="GR80" s="121"/>
      <c r="GS80" s="121"/>
      <c r="GT80" s="121"/>
      <c r="GU80" s="121"/>
      <c r="GV80" s="121"/>
      <c r="GW80" s="219"/>
      <c r="GX80" s="219"/>
      <c r="GY80" s="219"/>
      <c r="GZ80" s="219"/>
      <c r="HA80" s="219"/>
      <c r="HB80" s="219"/>
      <c r="HC80" s="219"/>
      <c r="HD80" s="219"/>
      <c r="HE80" s="118" t="s">
        <v>90</v>
      </c>
      <c r="HF80" s="118"/>
      <c r="HG80" s="118"/>
      <c r="HH80" s="118"/>
      <c r="HI80" s="118"/>
      <c r="HJ80" s="118"/>
      <c r="HK80" s="219"/>
      <c r="HL80" s="219"/>
      <c r="HM80" s="219"/>
      <c r="HN80" s="219"/>
      <c r="HO80" s="219"/>
      <c r="HP80" s="219"/>
      <c r="HQ80" s="118"/>
      <c r="HR80" s="118"/>
      <c r="HS80" s="118"/>
      <c r="HT80" s="118"/>
      <c r="HU80" s="118"/>
      <c r="HV80" s="118"/>
    </row>
    <row r="81" s="220" customFormat="true" ht="16.5" hidden="false" customHeight="true" outlineLevel="0" collapsed="false">
      <c r="A81" s="130"/>
      <c r="B81" s="216"/>
      <c r="C81" s="86" t="s">
        <v>91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Q81" s="221"/>
      <c r="R81" s="2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1"/>
      <c r="BR81" s="121"/>
      <c r="BS81" s="121"/>
      <c r="BT81" s="121"/>
      <c r="BU81" s="121"/>
      <c r="BV81" s="121"/>
      <c r="BW81" s="121"/>
      <c r="BX81" s="121"/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  <c r="CK81" s="121"/>
      <c r="CL81" s="121"/>
      <c r="CM81" s="121"/>
      <c r="CN81" s="121"/>
      <c r="CO81" s="121"/>
      <c r="CP81" s="121"/>
      <c r="CQ81" s="121"/>
      <c r="CR81" s="121"/>
      <c r="CS81" s="121"/>
      <c r="CT81" s="121"/>
      <c r="CU81" s="121"/>
      <c r="CV81" s="121"/>
      <c r="CW81" s="121"/>
      <c r="CX81" s="121"/>
      <c r="CY81" s="121"/>
      <c r="CZ81" s="121"/>
      <c r="DA81" s="121"/>
      <c r="DB81" s="121"/>
      <c r="DC81" s="121"/>
      <c r="DD81" s="121"/>
      <c r="DE81" s="121"/>
      <c r="DF81" s="121"/>
      <c r="DG81" s="121"/>
      <c r="DH81" s="121"/>
      <c r="DI81" s="121"/>
      <c r="DJ81" s="121"/>
      <c r="DK81" s="121"/>
      <c r="DL81" s="121"/>
      <c r="DM81" s="121"/>
      <c r="DN81" s="121"/>
      <c r="DO81" s="121"/>
      <c r="DP81" s="121"/>
      <c r="DQ81" s="121"/>
      <c r="DR81" s="121"/>
      <c r="DS81" s="121"/>
      <c r="DT81" s="121"/>
      <c r="DU81" s="121"/>
      <c r="DV81" s="121"/>
      <c r="DW81" s="121"/>
      <c r="DX81" s="121"/>
      <c r="DY81" s="121"/>
      <c r="DZ81" s="121"/>
      <c r="EA81" s="121"/>
      <c r="EB81" s="121"/>
      <c r="EC81" s="121"/>
      <c r="ED81" s="121"/>
      <c r="EE81" s="121"/>
      <c r="EF81" s="121"/>
      <c r="EG81" s="121"/>
      <c r="EH81" s="121"/>
      <c r="EI81" s="121"/>
      <c r="EJ81" s="222"/>
      <c r="EK81" s="222"/>
      <c r="EL81" s="222"/>
      <c r="EM81" s="222"/>
      <c r="EN81" s="222"/>
      <c r="EO81" s="222"/>
      <c r="EP81" s="222"/>
      <c r="EQ81" s="222"/>
      <c r="ER81" s="222"/>
      <c r="ES81" s="222"/>
      <c r="ET81" s="222"/>
      <c r="EU81" s="222"/>
      <c r="EV81" s="222"/>
      <c r="EW81" s="222"/>
      <c r="EX81" s="222"/>
      <c r="EY81" s="222"/>
      <c r="EZ81" s="222"/>
      <c r="FA81" s="222"/>
      <c r="FB81" s="222"/>
      <c r="FC81" s="222"/>
      <c r="FD81" s="222"/>
      <c r="FE81" s="222"/>
      <c r="FF81" s="222"/>
      <c r="FG81" s="222"/>
      <c r="FH81" s="222"/>
      <c r="FI81" s="222"/>
      <c r="FJ81" s="222"/>
      <c r="FK81" s="222"/>
      <c r="FL81" s="222"/>
      <c r="FM81" s="222"/>
      <c r="FN81" s="222"/>
      <c r="FO81" s="222"/>
      <c r="FP81" s="222"/>
      <c r="FQ81" s="222"/>
      <c r="FR81" s="222"/>
      <c r="FS81" s="222"/>
      <c r="FT81" s="222"/>
      <c r="FU81" s="222"/>
      <c r="FV81" s="222"/>
      <c r="FW81" s="222"/>
      <c r="FX81" s="222"/>
      <c r="FY81" s="222"/>
      <c r="FZ81" s="222"/>
      <c r="GA81" s="222"/>
      <c r="GB81" s="222"/>
      <c r="GC81" s="222"/>
      <c r="GD81" s="222"/>
      <c r="GE81" s="222"/>
      <c r="GF81" s="121"/>
      <c r="GG81" s="121"/>
      <c r="GH81" s="121"/>
      <c r="GI81" s="121"/>
      <c r="GJ81" s="121"/>
      <c r="GK81" s="219"/>
      <c r="GL81" s="219"/>
      <c r="GM81" s="219"/>
      <c r="GN81" s="219"/>
      <c r="GO81" s="218"/>
      <c r="GP81" s="121"/>
      <c r="GQ81" s="121"/>
      <c r="GR81" s="121"/>
      <c r="GS81" s="121"/>
      <c r="GT81" s="121"/>
      <c r="GU81" s="121"/>
      <c r="GV81" s="121"/>
      <c r="GW81" s="219"/>
      <c r="GX81" s="219"/>
      <c r="GY81" s="219"/>
      <c r="GZ81" s="219"/>
      <c r="HA81" s="219"/>
      <c r="HB81" s="219"/>
      <c r="HC81" s="219"/>
      <c r="HD81" s="219"/>
      <c r="HE81" s="118"/>
      <c r="HF81" s="118"/>
      <c r="HG81" s="118"/>
      <c r="HH81" s="118"/>
      <c r="HI81" s="118"/>
      <c r="HJ81" s="118"/>
      <c r="HK81" s="219"/>
      <c r="HL81" s="219"/>
      <c r="HM81" s="219"/>
      <c r="HN81" s="219"/>
      <c r="HO81" s="219"/>
      <c r="HP81" s="219"/>
      <c r="HQ81" s="118"/>
      <c r="HR81" s="118"/>
      <c r="HS81" s="118"/>
      <c r="HT81" s="118"/>
      <c r="HU81" s="118"/>
      <c r="HV81" s="118"/>
    </row>
    <row r="82" s="74" customFormat="true" ht="13.8" hidden="false" customHeight="true" outlineLevel="0" collapsed="false">
      <c r="A82" s="124"/>
      <c r="B82" s="216" t="s">
        <v>188</v>
      </c>
      <c r="C82" s="217"/>
      <c r="D82" s="217"/>
      <c r="E82" s="217"/>
      <c r="F82" s="217"/>
      <c r="G82" s="217"/>
      <c r="H82" s="217"/>
      <c r="I82" s="114" t="s">
        <v>93</v>
      </c>
      <c r="J82" s="114"/>
      <c r="K82" s="114"/>
      <c r="L82" s="114"/>
      <c r="M82" s="114"/>
      <c r="N82" s="114"/>
      <c r="O82" s="112"/>
      <c r="P82" s="112"/>
      <c r="Q82" s="122"/>
      <c r="R82" s="122"/>
      <c r="S82" s="112"/>
      <c r="T82" s="112"/>
      <c r="U82" s="112"/>
      <c r="V82" s="112"/>
      <c r="W82" s="112"/>
      <c r="X82" s="112"/>
      <c r="Y82" s="112"/>
      <c r="Z82" s="112"/>
      <c r="AA82" s="112"/>
      <c r="AB82" s="121"/>
      <c r="AC82" s="121"/>
      <c r="AD82" s="121"/>
      <c r="AE82" s="121"/>
      <c r="AF82" s="121"/>
      <c r="AG82" s="121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121"/>
      <c r="AS82" s="121"/>
      <c r="AT82" s="121"/>
      <c r="AU82" s="121"/>
      <c r="AV82" s="121"/>
      <c r="AW82" s="121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121"/>
      <c r="BI82" s="121"/>
      <c r="BJ82" s="121"/>
      <c r="BK82" s="121"/>
      <c r="BL82" s="121"/>
      <c r="BM82" s="121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121"/>
      <c r="BY82" s="121"/>
      <c r="BZ82" s="121"/>
      <c r="CA82" s="121"/>
      <c r="CB82" s="121"/>
      <c r="CC82" s="121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121"/>
      <c r="CO82" s="121"/>
      <c r="CP82" s="121"/>
      <c r="CQ82" s="121"/>
      <c r="CR82" s="121"/>
      <c r="CS82" s="121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121"/>
      <c r="DE82" s="121"/>
      <c r="DF82" s="121"/>
      <c r="DG82" s="121"/>
      <c r="DH82" s="121"/>
      <c r="DI82" s="121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121"/>
      <c r="DU82" s="121"/>
      <c r="DV82" s="121"/>
      <c r="DW82" s="121"/>
      <c r="DX82" s="121"/>
      <c r="DY82" s="121"/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84"/>
      <c r="EK82" s="84"/>
      <c r="EL82" s="84"/>
      <c r="EM82" s="84"/>
      <c r="EN82" s="84"/>
      <c r="EO82" s="84"/>
      <c r="EP82" s="84"/>
      <c r="EQ82" s="84"/>
      <c r="ER82" s="84"/>
      <c r="ES82" s="84"/>
      <c r="ET82" s="84"/>
      <c r="EU82" s="84"/>
      <c r="EV82" s="84"/>
      <c r="EW82" s="84"/>
      <c r="EX82" s="84"/>
      <c r="EY82" s="84"/>
      <c r="EZ82" s="84"/>
      <c r="FA82" s="84"/>
      <c r="FB82" s="84"/>
      <c r="FC82" s="84"/>
      <c r="FD82" s="84"/>
      <c r="FE82" s="84"/>
      <c r="FF82" s="84"/>
      <c r="FG82" s="84"/>
      <c r="FH82" s="84"/>
      <c r="FI82" s="84"/>
      <c r="FJ82" s="84"/>
      <c r="FK82" s="84"/>
      <c r="FL82" s="84"/>
      <c r="FM82" s="84"/>
      <c r="FN82" s="84"/>
      <c r="FO82" s="84"/>
      <c r="FP82" s="84"/>
      <c r="FQ82" s="84"/>
      <c r="FR82" s="84"/>
      <c r="FS82" s="84"/>
      <c r="FT82" s="84"/>
      <c r="FU82" s="84"/>
      <c r="FV82" s="84"/>
      <c r="FW82" s="84"/>
      <c r="FX82" s="84"/>
      <c r="FY82" s="84"/>
      <c r="FZ82" s="84"/>
      <c r="GA82" s="84"/>
      <c r="GB82" s="84"/>
      <c r="GC82" s="84"/>
      <c r="GD82" s="84"/>
      <c r="GE82" s="84"/>
      <c r="GF82" s="77"/>
      <c r="GG82" s="77"/>
      <c r="GH82" s="77"/>
      <c r="GI82" s="77"/>
      <c r="GJ82" s="77"/>
      <c r="GK82" s="83"/>
      <c r="GL82" s="83"/>
      <c r="GM82" s="83"/>
      <c r="GN82" s="83"/>
      <c r="GO82" s="218"/>
      <c r="GP82" s="121"/>
      <c r="GQ82" s="121"/>
      <c r="GR82" s="121"/>
      <c r="GS82" s="121"/>
      <c r="GT82" s="121"/>
      <c r="GU82" s="121"/>
      <c r="GV82" s="121"/>
      <c r="GW82" s="219"/>
      <c r="GX82" s="219"/>
      <c r="GY82" s="219"/>
      <c r="GZ82" s="219"/>
      <c r="HA82" s="219"/>
      <c r="HB82" s="219"/>
      <c r="HC82" s="219"/>
      <c r="HD82" s="219"/>
      <c r="HE82" s="118"/>
      <c r="HF82" s="118"/>
      <c r="HG82" s="118"/>
      <c r="HH82" s="118"/>
      <c r="HI82" s="118"/>
      <c r="HJ82" s="118"/>
      <c r="HK82" s="219"/>
      <c r="HL82" s="219"/>
      <c r="HM82" s="219"/>
      <c r="HN82" s="219"/>
      <c r="HO82" s="219"/>
      <c r="HP82" s="219"/>
      <c r="HQ82" s="118" t="s">
        <v>93</v>
      </c>
      <c r="HR82" s="118"/>
      <c r="HS82" s="118"/>
      <c r="HT82" s="118"/>
      <c r="HU82" s="118"/>
      <c r="HV82" s="118"/>
    </row>
    <row r="83" s="220" customFormat="true" ht="16.5" hidden="false" customHeight="true" outlineLevel="0" collapsed="false">
      <c r="A83" s="130"/>
      <c r="C83" s="86" t="s">
        <v>91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Q83" s="221"/>
      <c r="R83" s="2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1"/>
      <c r="BQ83" s="121"/>
      <c r="BR83" s="121"/>
      <c r="BS83" s="121"/>
      <c r="BT83" s="121"/>
      <c r="BU83" s="121"/>
      <c r="BV83" s="121"/>
      <c r="BW83" s="121"/>
      <c r="BX83" s="121"/>
      <c r="BY83" s="121"/>
      <c r="BZ83" s="121"/>
      <c r="CA83" s="121"/>
      <c r="CB83" s="121"/>
      <c r="CC83" s="121"/>
      <c r="CD83" s="121"/>
      <c r="CE83" s="121"/>
      <c r="CF83" s="121"/>
      <c r="CG83" s="121"/>
      <c r="CH83" s="121"/>
      <c r="CI83" s="121"/>
      <c r="CJ83" s="121"/>
      <c r="CK83" s="121"/>
      <c r="CL83" s="121"/>
      <c r="CM83" s="121"/>
      <c r="CN83" s="121"/>
      <c r="CO83" s="121"/>
      <c r="CP83" s="121"/>
      <c r="CQ83" s="121"/>
      <c r="CR83" s="121"/>
      <c r="CS83" s="121"/>
      <c r="CT83" s="121"/>
      <c r="CU83" s="121"/>
      <c r="CV83" s="121"/>
      <c r="CW83" s="121"/>
      <c r="CX83" s="121"/>
      <c r="CY83" s="121"/>
      <c r="CZ83" s="121"/>
      <c r="DA83" s="121"/>
      <c r="DB83" s="121"/>
      <c r="DC83" s="121"/>
      <c r="DD83" s="121"/>
      <c r="DE83" s="121"/>
      <c r="DF83" s="121"/>
      <c r="DG83" s="121"/>
      <c r="DH83" s="121"/>
      <c r="DI83" s="121"/>
      <c r="DJ83" s="121"/>
      <c r="DK83" s="121"/>
      <c r="DL83" s="121"/>
      <c r="DM83" s="121"/>
      <c r="DN83" s="121"/>
      <c r="DO83" s="121"/>
      <c r="DP83" s="121"/>
      <c r="DQ83" s="121"/>
      <c r="DR83" s="121"/>
      <c r="DS83" s="121"/>
      <c r="DT83" s="121"/>
      <c r="DU83" s="121"/>
      <c r="DV83" s="121"/>
      <c r="DW83" s="121"/>
      <c r="DX83" s="121"/>
      <c r="DY83" s="121"/>
      <c r="DZ83" s="121"/>
      <c r="EA83" s="121"/>
      <c r="EB83" s="121"/>
      <c r="EC83" s="121"/>
      <c r="ED83" s="121"/>
      <c r="EE83" s="121"/>
      <c r="EF83" s="121"/>
      <c r="EG83" s="121"/>
      <c r="EH83" s="121"/>
      <c r="EI83" s="121"/>
      <c r="EJ83" s="222"/>
      <c r="EK83" s="222"/>
      <c r="EL83" s="222"/>
      <c r="EM83" s="222"/>
      <c r="EN83" s="222"/>
      <c r="EO83" s="222"/>
      <c r="EP83" s="222"/>
      <c r="EQ83" s="222"/>
      <c r="ER83" s="222"/>
      <c r="ES83" s="222"/>
      <c r="ET83" s="222"/>
      <c r="EU83" s="222"/>
      <c r="EV83" s="222"/>
      <c r="EW83" s="222"/>
      <c r="EX83" s="222"/>
      <c r="EY83" s="222"/>
      <c r="EZ83" s="222"/>
      <c r="FA83" s="222"/>
      <c r="FB83" s="222"/>
      <c r="FC83" s="222"/>
      <c r="FD83" s="222"/>
      <c r="FE83" s="222"/>
      <c r="FF83" s="222"/>
      <c r="FG83" s="222"/>
      <c r="FH83" s="222"/>
      <c r="FI83" s="222"/>
      <c r="FJ83" s="222"/>
      <c r="FK83" s="222"/>
      <c r="FL83" s="222"/>
      <c r="FM83" s="222"/>
      <c r="FN83" s="222"/>
      <c r="FO83" s="222"/>
      <c r="FP83" s="222"/>
      <c r="FQ83" s="222"/>
      <c r="FR83" s="222"/>
      <c r="FS83" s="222"/>
      <c r="FT83" s="222"/>
      <c r="FU83" s="222"/>
      <c r="FV83" s="222"/>
      <c r="FW83" s="222"/>
      <c r="FX83" s="222"/>
      <c r="FY83" s="222"/>
      <c r="FZ83" s="222"/>
      <c r="GA83" s="222"/>
      <c r="GB83" s="222"/>
      <c r="GC83" s="222"/>
      <c r="GD83" s="222"/>
      <c r="GE83" s="222"/>
      <c r="GF83" s="121"/>
      <c r="GG83" s="121"/>
      <c r="GH83" s="121"/>
      <c r="GI83" s="121"/>
      <c r="GJ83" s="121"/>
      <c r="GK83" s="219"/>
      <c r="GL83" s="219"/>
      <c r="GM83" s="219"/>
      <c r="GN83" s="219"/>
      <c r="GO83" s="218"/>
      <c r="GP83" s="121"/>
      <c r="GQ83" s="121"/>
      <c r="GR83" s="121"/>
      <c r="GS83" s="121"/>
      <c r="GT83" s="121"/>
      <c r="GU83" s="121"/>
      <c r="GV83" s="121"/>
      <c r="GW83" s="219"/>
      <c r="GX83" s="219"/>
      <c r="GY83" s="219"/>
      <c r="GZ83" s="219"/>
      <c r="HA83" s="219"/>
      <c r="HB83" s="219"/>
      <c r="HC83" s="219"/>
      <c r="HD83" s="219"/>
      <c r="HE83" s="118"/>
      <c r="HF83" s="118"/>
      <c r="HG83" s="118"/>
      <c r="HH83" s="118"/>
      <c r="HI83" s="118"/>
      <c r="HJ83" s="118"/>
      <c r="HK83" s="219"/>
      <c r="HL83" s="219"/>
      <c r="HM83" s="219"/>
      <c r="HN83" s="219"/>
      <c r="HO83" s="219"/>
      <c r="HP83" s="219"/>
      <c r="HQ83" s="118"/>
      <c r="HR83" s="118"/>
      <c r="HS83" s="118"/>
      <c r="HT83" s="118"/>
      <c r="HU83" s="118"/>
      <c r="HV83" s="118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  <row r="90" s="112" customFormat="true" ht="15" hidden="false" customHeight="false" outlineLevel="0" collapsed="false">
      <c r="A90" s="123"/>
    </row>
    <row r="91" s="112" customFormat="true" ht="15" hidden="false" customHeight="false" outlineLevel="0" collapsed="false">
      <c r="A91" s="123"/>
    </row>
    <row r="92" s="112" customFormat="true" ht="15" hidden="false" customHeight="false" outlineLevel="0" collapsed="false">
      <c r="A92" s="123"/>
    </row>
    <row r="93" s="112" customFormat="true" ht="15" hidden="false" customHeight="false" outlineLevel="0" collapsed="false">
      <c r="A93" s="123"/>
    </row>
    <row r="94" s="112" customFormat="true" ht="15" hidden="false" customHeight="false" outlineLevel="0" collapsed="false">
      <c r="A94" s="123"/>
    </row>
    <row r="95" s="112" customFormat="true" ht="15" hidden="false" customHeight="false" outlineLevel="0" collapsed="false">
      <c r="A95" s="123"/>
    </row>
    <row r="96" s="112" customFormat="true" ht="15" hidden="false" customHeight="false" outlineLevel="0" collapsed="false">
      <c r="A96" s="123"/>
    </row>
    <row r="97" s="112" customFormat="true" ht="15" hidden="false" customHeight="false" outlineLevel="0" collapsed="false">
      <c r="A97" s="123"/>
    </row>
    <row r="98" s="112" customFormat="true" ht="15" hidden="false" customHeight="false" outlineLevel="0" collapsed="false">
      <c r="A98" s="123"/>
    </row>
    <row r="99" s="112" customFormat="true" ht="15" hidden="false" customHeight="false" outlineLevel="0" collapsed="false">
      <c r="A99" s="123"/>
    </row>
    <row r="100" s="112" customFormat="true" ht="15" hidden="false" customHeight="false" outlineLevel="0" collapsed="false">
      <c r="A100" s="123"/>
    </row>
    <row r="101" s="112" customFormat="true" ht="15" hidden="false" customHeight="false" outlineLevel="0" collapsed="false">
      <c r="A101" s="123"/>
    </row>
    <row r="102" s="112" customFormat="true" ht="15" hidden="false" customHeight="false" outlineLevel="0" collapsed="false">
      <c r="A102" s="123"/>
    </row>
    <row r="103" s="112" customFormat="true" ht="15" hidden="false" customHeight="false" outlineLevel="0" collapsed="false">
      <c r="A103" s="123"/>
    </row>
    <row r="104" s="112" customFormat="true" ht="15" hidden="false" customHeight="false" outlineLevel="0" collapsed="false">
      <c r="A104" s="123"/>
    </row>
    <row r="105" s="112" customFormat="true" ht="15" hidden="false" customHeight="false" outlineLevel="0" collapsed="false">
      <c r="A105" s="123"/>
    </row>
    <row r="106" s="112" customFormat="true" ht="15" hidden="false" customHeight="false" outlineLevel="0" collapsed="false">
      <c r="A106" s="123"/>
    </row>
    <row r="107" s="112" customFormat="true" ht="15" hidden="false" customHeight="false" outlineLevel="0" collapsed="false">
      <c r="A107" s="123"/>
    </row>
    <row r="108" s="112" customFormat="true" ht="15" hidden="false" customHeight="false" outlineLevel="0" collapsed="false">
      <c r="A108" s="123"/>
    </row>
    <row r="109" s="112" customFormat="true" ht="15" hidden="false" customHeight="false" outlineLevel="0" collapsed="false">
      <c r="A109" s="123"/>
    </row>
    <row r="110" s="112" customFormat="true" ht="15" hidden="false" customHeight="false" outlineLevel="0" collapsed="false">
      <c r="A110" s="123"/>
    </row>
    <row r="111" s="112" customFormat="true" ht="15" hidden="false" customHeight="false" outlineLevel="0" collapsed="false">
      <c r="A111" s="123"/>
    </row>
    <row r="112" s="112" customFormat="true" ht="15" hidden="false" customHeight="false" outlineLevel="0" collapsed="false">
      <c r="A112" s="123"/>
    </row>
    <row r="113" s="112" customFormat="true" ht="15" hidden="false" customHeight="false" outlineLevel="0" collapsed="false">
      <c r="A113" s="123"/>
    </row>
    <row r="114" s="112" customFormat="true" ht="15" hidden="false" customHeight="false" outlineLevel="0" collapsed="false">
      <c r="A114" s="123"/>
    </row>
    <row r="115" s="112" customFormat="true" ht="15" hidden="false" customHeight="false" outlineLevel="0" collapsed="false">
      <c r="A115" s="123"/>
    </row>
    <row r="116" s="112" customFormat="true" ht="15" hidden="false" customHeight="false" outlineLevel="0" collapsed="false">
      <c r="A116" s="123"/>
    </row>
    <row r="117" s="112" customFormat="true" ht="15" hidden="false" customHeight="false" outlineLevel="0" collapsed="false">
      <c r="A117" s="123"/>
    </row>
  </sheetData>
  <mergeCells count="7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O59"/>
    <mergeCell ref="A60:P60"/>
    <mergeCell ref="C61:G61"/>
    <mergeCell ref="C62:G62"/>
    <mergeCell ref="C64:O64"/>
    <mergeCell ref="A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5:O75"/>
    <mergeCell ref="C77:O77"/>
    <mergeCell ref="C80:H80"/>
    <mergeCell ref="I80:N80"/>
    <mergeCell ref="C81:N81"/>
    <mergeCell ref="C82:H82"/>
    <mergeCell ref="I82:N82"/>
    <mergeCell ref="C83:N8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89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X50" activeCellId="0" sqref="X50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216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216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216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216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189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72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72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229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229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4.33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2.06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3.29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4.33</v>
      </c>
      <c r="E33" s="111" t="s">
        <v>125</v>
      </c>
      <c r="I33" s="74"/>
      <c r="K33" s="74" t="s">
        <v>132</v>
      </c>
      <c r="L33" s="74"/>
      <c r="M33" s="74"/>
      <c r="N33" s="155"/>
      <c r="O33" s="154"/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190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190</v>
      </c>
    </row>
    <row r="40" s="112" customFormat="true" ht="19.4" hidden="false" customHeight="true" outlineLevel="0" collapsed="false">
      <c r="A40" s="163" t="s">
        <v>61</v>
      </c>
      <c r="B40" s="164" t="s">
        <v>191</v>
      </c>
      <c r="C40" s="165" t="s">
        <v>192</v>
      </c>
      <c r="D40" s="165"/>
      <c r="E40" s="165"/>
      <c r="F40" s="165"/>
      <c r="G40" s="165"/>
      <c r="H40" s="166" t="s">
        <v>193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192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742.17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1558.56</v>
      </c>
      <c r="O42" s="167"/>
      <c r="P42" s="176" t="n">
        <v>1558.56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3.8" hidden="false" customHeight="true" outlineLevel="0" collapsed="false">
      <c r="A43" s="163" t="s">
        <v>70</v>
      </c>
      <c r="B43" s="164" t="s">
        <v>212</v>
      </c>
      <c r="C43" s="165" t="s">
        <v>213</v>
      </c>
      <c r="D43" s="165"/>
      <c r="E43" s="165"/>
      <c r="F43" s="165"/>
      <c r="G43" s="165"/>
      <c r="H43" s="166" t="s">
        <v>146</v>
      </c>
      <c r="I43" s="167" t="n">
        <v>1</v>
      </c>
      <c r="J43" s="168" t="n">
        <v>1</v>
      </c>
      <c r="K43" s="168" t="n">
        <v>1</v>
      </c>
      <c r="L43" s="169"/>
      <c r="M43" s="167"/>
      <c r="N43" s="170"/>
      <c r="O43" s="167"/>
      <c r="P43" s="171"/>
      <c r="GO43" s="162"/>
      <c r="GP43" s="172" t="s">
        <v>213</v>
      </c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74"/>
      <c r="C44" s="164" t="s">
        <v>147</v>
      </c>
      <c r="D44" s="164"/>
      <c r="E44" s="164"/>
      <c r="F44" s="164"/>
      <c r="G44" s="164"/>
      <c r="H44" s="166"/>
      <c r="I44" s="167"/>
      <c r="J44" s="167"/>
      <c r="K44" s="167"/>
      <c r="L44" s="169"/>
      <c r="M44" s="167"/>
      <c r="N44" s="175"/>
      <c r="O44" s="167"/>
      <c r="P44" s="176" t="n">
        <v>1317.8</v>
      </c>
      <c r="Q44" s="177"/>
      <c r="R44" s="177"/>
      <c r="GO44" s="162"/>
      <c r="GP44" s="172"/>
      <c r="GQ44" s="172"/>
      <c r="GR44" s="172"/>
      <c r="GS44" s="172"/>
      <c r="GT44" s="172"/>
      <c r="GU44" s="172" t="s">
        <v>147</v>
      </c>
      <c r="GV44" s="172"/>
    </row>
    <row r="45" s="112" customFormat="true" ht="13.8" hidden="false" customHeight="true" outlineLevel="0" collapsed="false">
      <c r="A45" s="178"/>
      <c r="B45" s="179"/>
      <c r="C45" s="164" t="s">
        <v>148</v>
      </c>
      <c r="D45" s="164"/>
      <c r="E45" s="164"/>
      <c r="F45" s="164"/>
      <c r="G45" s="164"/>
      <c r="H45" s="166"/>
      <c r="I45" s="167"/>
      <c r="J45" s="167"/>
      <c r="K45" s="167"/>
      <c r="L45" s="169"/>
      <c r="M45" s="167"/>
      <c r="N45" s="175" t="n">
        <v>2767.38</v>
      </c>
      <c r="O45" s="167"/>
      <c r="P45" s="176" t="n">
        <v>2767.38</v>
      </c>
      <c r="GO45" s="162"/>
      <c r="GP45" s="172"/>
      <c r="GQ45" s="172"/>
      <c r="GR45" s="172"/>
      <c r="GS45" s="172"/>
      <c r="GT45" s="172"/>
      <c r="GU45" s="172"/>
      <c r="GV45" s="172" t="s">
        <v>148</v>
      </c>
    </row>
    <row r="46" s="112" customFormat="true" ht="1.5" hidden="false" customHeight="true" outlineLevel="0" collapsed="false">
      <c r="A46" s="183"/>
      <c r="B46" s="184"/>
      <c r="C46" s="184"/>
      <c r="D46" s="184"/>
      <c r="E46" s="184"/>
      <c r="F46" s="185"/>
      <c r="G46" s="185"/>
      <c r="H46" s="185"/>
      <c r="I46" s="185"/>
      <c r="J46" s="186"/>
      <c r="K46" s="185"/>
      <c r="L46" s="186"/>
      <c r="M46" s="187"/>
      <c r="N46" s="186"/>
      <c r="O46" s="188"/>
      <c r="P46" s="189"/>
      <c r="Q46" s="190"/>
      <c r="R46" s="191"/>
      <c r="GO46" s="162"/>
      <c r="GP46" s="172"/>
      <c r="GQ46" s="172"/>
      <c r="GR46" s="172"/>
      <c r="GS46" s="172"/>
      <c r="GT46" s="172"/>
      <c r="GU46" s="172"/>
      <c r="GV46" s="172"/>
    </row>
    <row r="47" s="112" customFormat="true" ht="13.8" hidden="false" customHeight="true" outlineLevel="0" collapsed="false">
      <c r="A47" s="173"/>
      <c r="B47" s="192"/>
      <c r="C47" s="193" t="s">
        <v>194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4" t="n">
        <v>4325.94</v>
      </c>
      <c r="Q47" s="190"/>
      <c r="R47" s="191"/>
      <c r="GO47" s="162"/>
      <c r="GP47" s="172"/>
      <c r="GQ47" s="172"/>
      <c r="GR47" s="172"/>
      <c r="GS47" s="172"/>
      <c r="GT47" s="172"/>
      <c r="GU47" s="172"/>
      <c r="GV47" s="172"/>
      <c r="GW47" s="195" t="s">
        <v>194</v>
      </c>
    </row>
    <row r="48" s="112" customFormat="true" ht="1.5" hidden="false" customHeight="true" outlineLevel="0" collapsed="false">
      <c r="A48" s="200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147"/>
      <c r="O48" s="202"/>
      <c r="P48" s="203"/>
      <c r="Q48" s="190"/>
      <c r="R48" s="191"/>
    </row>
    <row r="49" s="112" customFormat="true" ht="13.8" hidden="false" customHeight="true" outlineLevel="0" collapsed="false">
      <c r="A49" s="173"/>
      <c r="B49" s="192"/>
      <c r="C49" s="193" t="s">
        <v>186</v>
      </c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4" t="n">
        <v>4325.94</v>
      </c>
      <c r="Q49" s="190"/>
      <c r="R49" s="191"/>
      <c r="GX49" s="195" t="s">
        <v>186</v>
      </c>
    </row>
    <row r="50" s="210" customFormat="true" ht="1.5" hidden="false" customHeight="true" outlineLevel="0" collapsed="false">
      <c r="A50" s="200"/>
      <c r="B50" s="186"/>
      <c r="C50" s="184"/>
      <c r="D50" s="184"/>
      <c r="E50" s="184"/>
      <c r="F50" s="184"/>
      <c r="G50" s="184"/>
      <c r="H50" s="184"/>
      <c r="I50" s="184"/>
      <c r="J50" s="184"/>
      <c r="K50" s="184"/>
      <c r="L50" s="204"/>
      <c r="M50" s="205"/>
      <c r="N50" s="206"/>
      <c r="O50" s="207"/>
      <c r="P50" s="208"/>
      <c r="Q50" s="209"/>
      <c r="R50" s="209"/>
      <c r="AB50" s="72"/>
      <c r="AC50" s="72"/>
      <c r="AD50" s="72"/>
      <c r="AE50" s="72"/>
      <c r="AF50" s="72"/>
      <c r="AG50" s="72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2"/>
      <c r="AS50" s="72"/>
      <c r="AT50" s="72"/>
      <c r="AU50" s="72"/>
      <c r="AV50" s="72"/>
      <c r="AW50" s="72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2"/>
      <c r="BI50" s="72"/>
      <c r="BJ50" s="72"/>
      <c r="BK50" s="72"/>
      <c r="BL50" s="72"/>
      <c r="BM50" s="72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2"/>
      <c r="BY50" s="72"/>
      <c r="BZ50" s="72"/>
      <c r="CA50" s="72"/>
      <c r="CB50" s="72"/>
      <c r="CC50" s="72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2"/>
      <c r="CO50" s="72"/>
      <c r="CP50" s="72"/>
      <c r="CQ50" s="72"/>
      <c r="CR50" s="72"/>
      <c r="CS50" s="72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2"/>
      <c r="DE50" s="72"/>
      <c r="DF50" s="72"/>
      <c r="DG50" s="72"/>
      <c r="DH50" s="72"/>
      <c r="DI50" s="72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2"/>
      <c r="DU50" s="72"/>
      <c r="DV50" s="72"/>
      <c r="DW50" s="72"/>
      <c r="DX50" s="72"/>
      <c r="DY50" s="72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211"/>
      <c r="EK50" s="211"/>
      <c r="EL50" s="211"/>
      <c r="EM50" s="211"/>
      <c r="EN50" s="211"/>
      <c r="EO50" s="211"/>
      <c r="EP50" s="211"/>
      <c r="EQ50" s="211"/>
      <c r="ER50" s="211"/>
      <c r="ES50" s="211"/>
      <c r="ET50" s="211"/>
      <c r="EU50" s="211"/>
      <c r="EV50" s="211"/>
      <c r="EW50" s="211"/>
      <c r="EX50" s="211"/>
      <c r="EY50" s="211"/>
      <c r="EZ50" s="211"/>
      <c r="FA50" s="211"/>
      <c r="FB50" s="211"/>
      <c r="FC50" s="211"/>
      <c r="FD50" s="211"/>
      <c r="FE50" s="211"/>
      <c r="FF50" s="211"/>
      <c r="FG50" s="211"/>
      <c r="FH50" s="211"/>
      <c r="FI50" s="211"/>
      <c r="FJ50" s="211"/>
      <c r="FK50" s="211"/>
      <c r="FL50" s="211"/>
      <c r="FM50" s="211"/>
      <c r="FN50" s="211"/>
      <c r="FO50" s="211"/>
      <c r="FP50" s="211"/>
      <c r="FQ50" s="211"/>
      <c r="FR50" s="211"/>
      <c r="FS50" s="211"/>
      <c r="FT50" s="211"/>
      <c r="FU50" s="211"/>
      <c r="FV50" s="211"/>
      <c r="FW50" s="211"/>
      <c r="FX50" s="211"/>
      <c r="FY50" s="211"/>
      <c r="FZ50" s="211"/>
      <c r="GA50" s="211"/>
      <c r="GB50" s="211"/>
      <c r="GC50" s="211"/>
      <c r="GD50" s="211"/>
      <c r="GE50" s="211"/>
      <c r="GF50" s="70"/>
      <c r="GG50" s="70"/>
      <c r="GH50" s="70"/>
      <c r="GI50" s="70"/>
      <c r="GJ50" s="70"/>
      <c r="GK50" s="212"/>
      <c r="GL50" s="212"/>
      <c r="GM50" s="212"/>
      <c r="GN50" s="212"/>
      <c r="GO50" s="70"/>
      <c r="GP50" s="72"/>
      <c r="GQ50" s="72"/>
      <c r="GR50" s="72"/>
      <c r="GS50" s="72"/>
      <c r="GT50" s="72"/>
      <c r="GU50" s="72"/>
      <c r="GV50" s="72"/>
      <c r="GW50" s="117"/>
      <c r="GX50" s="117"/>
      <c r="GY50" s="117"/>
      <c r="GZ50" s="117"/>
      <c r="HA50" s="117"/>
      <c r="HB50" s="117"/>
      <c r="HC50" s="117"/>
      <c r="HD50" s="117"/>
      <c r="HE50" s="71"/>
      <c r="HF50" s="71"/>
      <c r="HG50" s="71"/>
      <c r="HH50" s="71"/>
      <c r="HI50" s="71"/>
      <c r="HJ50" s="71"/>
      <c r="HK50" s="117"/>
      <c r="HL50" s="117"/>
      <c r="HM50" s="117"/>
      <c r="HN50" s="117"/>
      <c r="HO50" s="117"/>
      <c r="HP50" s="117"/>
      <c r="HQ50" s="71"/>
      <c r="HR50" s="71"/>
      <c r="HS50" s="71"/>
      <c r="HT50" s="71"/>
      <c r="HU50" s="71"/>
      <c r="HV50" s="71"/>
    </row>
    <row r="51" s="210" customFormat="true" ht="14.25" hidden="false" customHeight="true" outlineLevel="0" collapsed="false">
      <c r="A51" s="123"/>
      <c r="B51" s="108"/>
      <c r="C51" s="172"/>
      <c r="D51" s="172"/>
      <c r="E51" s="172"/>
      <c r="F51" s="172"/>
      <c r="G51" s="172"/>
      <c r="H51" s="172"/>
      <c r="I51" s="172"/>
      <c r="J51" s="172"/>
      <c r="K51" s="172"/>
      <c r="L51" s="213"/>
      <c r="M51" s="214"/>
      <c r="N51" s="215"/>
      <c r="O51" s="123"/>
      <c r="P51" s="123"/>
      <c r="Q51" s="209"/>
      <c r="R51" s="209"/>
      <c r="AB51" s="72"/>
      <c r="AC51" s="72"/>
      <c r="AD51" s="72"/>
      <c r="AE51" s="72"/>
      <c r="AF51" s="72"/>
      <c r="AG51" s="72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2"/>
      <c r="AS51" s="72"/>
      <c r="AT51" s="72"/>
      <c r="AU51" s="72"/>
      <c r="AV51" s="72"/>
      <c r="AW51" s="72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2"/>
      <c r="BI51" s="72"/>
      <c r="BJ51" s="72"/>
      <c r="BK51" s="72"/>
      <c r="BL51" s="72"/>
      <c r="BM51" s="72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2"/>
      <c r="BY51" s="72"/>
      <c r="BZ51" s="72"/>
      <c r="CA51" s="72"/>
      <c r="CB51" s="72"/>
      <c r="CC51" s="72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2"/>
      <c r="CO51" s="72"/>
      <c r="CP51" s="72"/>
      <c r="CQ51" s="72"/>
      <c r="CR51" s="72"/>
      <c r="CS51" s="72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2"/>
      <c r="DE51" s="72"/>
      <c r="DF51" s="72"/>
      <c r="DG51" s="72"/>
      <c r="DH51" s="72"/>
      <c r="DI51" s="72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2"/>
      <c r="DU51" s="72"/>
      <c r="DV51" s="72"/>
      <c r="DW51" s="72"/>
      <c r="DX51" s="72"/>
      <c r="DY51" s="72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211"/>
      <c r="EK51" s="211"/>
      <c r="EL51" s="211"/>
      <c r="EM51" s="211"/>
      <c r="EN51" s="211"/>
      <c r="EO51" s="211"/>
      <c r="EP51" s="211"/>
      <c r="EQ51" s="211"/>
      <c r="ER51" s="211"/>
      <c r="ES51" s="211"/>
      <c r="ET51" s="211"/>
      <c r="EU51" s="211"/>
      <c r="EV51" s="211"/>
      <c r="EW51" s="211"/>
      <c r="EX51" s="211"/>
      <c r="EY51" s="211"/>
      <c r="EZ51" s="211"/>
      <c r="FA51" s="211"/>
      <c r="FB51" s="211"/>
      <c r="FC51" s="211"/>
      <c r="FD51" s="211"/>
      <c r="FE51" s="211"/>
      <c r="FF51" s="211"/>
      <c r="FG51" s="211"/>
      <c r="FH51" s="211"/>
      <c r="FI51" s="211"/>
      <c r="FJ51" s="211"/>
      <c r="FK51" s="211"/>
      <c r="FL51" s="211"/>
      <c r="FM51" s="211"/>
      <c r="FN51" s="211"/>
      <c r="FO51" s="211"/>
      <c r="FP51" s="211"/>
      <c r="FQ51" s="211"/>
      <c r="FR51" s="211"/>
      <c r="FS51" s="211"/>
      <c r="FT51" s="211"/>
      <c r="FU51" s="211"/>
      <c r="FV51" s="211"/>
      <c r="FW51" s="211"/>
      <c r="FX51" s="211"/>
      <c r="FY51" s="211"/>
      <c r="FZ51" s="211"/>
      <c r="GA51" s="211"/>
      <c r="GB51" s="211"/>
      <c r="GC51" s="211"/>
      <c r="GD51" s="211"/>
      <c r="GE51" s="211"/>
      <c r="GF51" s="70"/>
      <c r="GG51" s="70"/>
      <c r="GH51" s="70"/>
      <c r="GI51" s="70"/>
      <c r="GJ51" s="70"/>
      <c r="GK51" s="212"/>
      <c r="GL51" s="212"/>
      <c r="GM51" s="212"/>
      <c r="GN51" s="212"/>
      <c r="GO51" s="70"/>
      <c r="GP51" s="72"/>
      <c r="GQ51" s="72"/>
      <c r="GR51" s="72"/>
      <c r="GS51" s="72"/>
      <c r="GT51" s="72"/>
      <c r="GU51" s="72"/>
      <c r="GV51" s="72"/>
      <c r="GW51" s="117"/>
      <c r="GX51" s="117"/>
      <c r="GY51" s="117"/>
      <c r="GZ51" s="117"/>
      <c r="HA51" s="117"/>
      <c r="HB51" s="117"/>
      <c r="HC51" s="117"/>
      <c r="HD51" s="117"/>
      <c r="HE51" s="71"/>
      <c r="HF51" s="71"/>
      <c r="HG51" s="71"/>
      <c r="HH51" s="71"/>
      <c r="HI51" s="71"/>
      <c r="HJ51" s="71"/>
      <c r="HK51" s="117"/>
      <c r="HL51" s="117"/>
      <c r="HM51" s="117"/>
      <c r="HN51" s="117"/>
      <c r="HO51" s="117"/>
      <c r="HP51" s="117"/>
      <c r="HQ51" s="71"/>
      <c r="HR51" s="71"/>
      <c r="HS51" s="71"/>
      <c r="HT51" s="71"/>
      <c r="HU51" s="71"/>
      <c r="HV51" s="71"/>
    </row>
    <row r="52" s="74" customFormat="true" ht="13.8" hidden="false" customHeight="true" outlineLevel="0" collapsed="false">
      <c r="A52" s="124"/>
      <c r="B52" s="216" t="s">
        <v>187</v>
      </c>
      <c r="C52" s="217"/>
      <c r="D52" s="217"/>
      <c r="E52" s="217"/>
      <c r="F52" s="217"/>
      <c r="G52" s="217"/>
      <c r="H52" s="217"/>
      <c r="I52" s="114" t="s">
        <v>90</v>
      </c>
      <c r="J52" s="114"/>
      <c r="K52" s="114"/>
      <c r="L52" s="114"/>
      <c r="M52" s="114"/>
      <c r="N52" s="114"/>
      <c r="O52" s="112"/>
      <c r="P52" s="112"/>
      <c r="Q52" s="122"/>
      <c r="R52" s="122"/>
      <c r="S52" s="112"/>
      <c r="T52" s="112"/>
      <c r="U52" s="112"/>
      <c r="V52" s="112"/>
      <c r="W52" s="112"/>
      <c r="X52" s="112"/>
      <c r="Y52" s="112"/>
      <c r="Z52" s="112"/>
      <c r="AA52" s="112"/>
      <c r="AB52" s="121"/>
      <c r="AC52" s="121"/>
      <c r="AD52" s="121"/>
      <c r="AE52" s="121"/>
      <c r="AF52" s="121"/>
      <c r="AG52" s="121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121"/>
      <c r="AS52" s="121"/>
      <c r="AT52" s="121"/>
      <c r="AU52" s="121"/>
      <c r="AV52" s="121"/>
      <c r="AW52" s="121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121"/>
      <c r="BI52" s="121"/>
      <c r="BJ52" s="121"/>
      <c r="BK52" s="121"/>
      <c r="BL52" s="121"/>
      <c r="BM52" s="121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121"/>
      <c r="BY52" s="121"/>
      <c r="BZ52" s="121"/>
      <c r="CA52" s="121"/>
      <c r="CB52" s="121"/>
      <c r="CC52" s="121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121"/>
      <c r="CO52" s="121"/>
      <c r="CP52" s="121"/>
      <c r="CQ52" s="121"/>
      <c r="CR52" s="121"/>
      <c r="CS52" s="121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121"/>
      <c r="DE52" s="121"/>
      <c r="DF52" s="121"/>
      <c r="DG52" s="121"/>
      <c r="DH52" s="121"/>
      <c r="DI52" s="121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121"/>
      <c r="DU52" s="121"/>
      <c r="DV52" s="121"/>
      <c r="DW52" s="121"/>
      <c r="DX52" s="121"/>
      <c r="DY52" s="121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77"/>
      <c r="GG52" s="77"/>
      <c r="GH52" s="77"/>
      <c r="GI52" s="77"/>
      <c r="GJ52" s="77"/>
      <c r="GK52" s="83"/>
      <c r="GL52" s="83"/>
      <c r="GM52" s="83"/>
      <c r="GN52" s="83"/>
      <c r="GO52" s="218"/>
      <c r="GP52" s="121"/>
      <c r="GQ52" s="121"/>
      <c r="GR52" s="121"/>
      <c r="GS52" s="121"/>
      <c r="GT52" s="121"/>
      <c r="GU52" s="121"/>
      <c r="GV52" s="121"/>
      <c r="GW52" s="219"/>
      <c r="GX52" s="219"/>
      <c r="GY52" s="219"/>
      <c r="GZ52" s="219"/>
      <c r="HA52" s="219"/>
      <c r="HB52" s="219"/>
      <c r="HC52" s="219"/>
      <c r="HD52" s="219"/>
      <c r="HE52" s="118" t="s">
        <v>90</v>
      </c>
      <c r="HF52" s="118"/>
      <c r="HG52" s="118"/>
      <c r="HH52" s="118"/>
      <c r="HI52" s="118"/>
      <c r="HJ52" s="118"/>
      <c r="HK52" s="219"/>
      <c r="HL52" s="219"/>
      <c r="HM52" s="219"/>
      <c r="HN52" s="219"/>
      <c r="HO52" s="219"/>
      <c r="HP52" s="219"/>
      <c r="HQ52" s="118"/>
      <c r="HR52" s="118"/>
      <c r="HS52" s="118"/>
      <c r="HT52" s="118"/>
      <c r="HU52" s="118"/>
      <c r="HV52" s="118"/>
    </row>
    <row r="53" s="220" customFormat="true" ht="16.5" hidden="false" customHeight="true" outlineLevel="0" collapsed="false">
      <c r="A53" s="130"/>
      <c r="B53" s="216"/>
      <c r="C53" s="86" t="s">
        <v>91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Q53" s="221"/>
      <c r="R53" s="2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222"/>
      <c r="EK53" s="222"/>
      <c r="EL53" s="222"/>
      <c r="EM53" s="222"/>
      <c r="EN53" s="222"/>
      <c r="EO53" s="222"/>
      <c r="EP53" s="222"/>
      <c r="EQ53" s="222"/>
      <c r="ER53" s="222"/>
      <c r="ES53" s="222"/>
      <c r="ET53" s="222"/>
      <c r="EU53" s="222"/>
      <c r="EV53" s="222"/>
      <c r="EW53" s="222"/>
      <c r="EX53" s="222"/>
      <c r="EY53" s="222"/>
      <c r="EZ53" s="222"/>
      <c r="FA53" s="222"/>
      <c r="FB53" s="222"/>
      <c r="FC53" s="222"/>
      <c r="FD53" s="222"/>
      <c r="FE53" s="222"/>
      <c r="FF53" s="222"/>
      <c r="FG53" s="222"/>
      <c r="FH53" s="222"/>
      <c r="FI53" s="222"/>
      <c r="FJ53" s="222"/>
      <c r="FK53" s="222"/>
      <c r="FL53" s="222"/>
      <c r="FM53" s="222"/>
      <c r="FN53" s="222"/>
      <c r="FO53" s="222"/>
      <c r="FP53" s="222"/>
      <c r="FQ53" s="222"/>
      <c r="FR53" s="222"/>
      <c r="FS53" s="222"/>
      <c r="FT53" s="222"/>
      <c r="FU53" s="222"/>
      <c r="FV53" s="222"/>
      <c r="FW53" s="222"/>
      <c r="FX53" s="222"/>
      <c r="FY53" s="222"/>
      <c r="FZ53" s="222"/>
      <c r="GA53" s="222"/>
      <c r="GB53" s="222"/>
      <c r="GC53" s="222"/>
      <c r="GD53" s="222"/>
      <c r="GE53" s="222"/>
      <c r="GF53" s="121"/>
      <c r="GG53" s="121"/>
      <c r="GH53" s="121"/>
      <c r="GI53" s="121"/>
      <c r="GJ53" s="121"/>
      <c r="GK53" s="219"/>
      <c r="GL53" s="219"/>
      <c r="GM53" s="219"/>
      <c r="GN53" s="219"/>
      <c r="GO53" s="218"/>
      <c r="GP53" s="121"/>
      <c r="GQ53" s="121"/>
      <c r="GR53" s="121"/>
      <c r="GS53" s="121"/>
      <c r="GT53" s="121"/>
      <c r="GU53" s="121"/>
      <c r="GV53" s="121"/>
      <c r="GW53" s="219"/>
      <c r="GX53" s="219"/>
      <c r="GY53" s="219"/>
      <c r="GZ53" s="219"/>
      <c r="HA53" s="219"/>
      <c r="HB53" s="219"/>
      <c r="HC53" s="219"/>
      <c r="HD53" s="219"/>
      <c r="HE53" s="118"/>
      <c r="HF53" s="118"/>
      <c r="HG53" s="118"/>
      <c r="HH53" s="118"/>
      <c r="HI53" s="118"/>
      <c r="HJ53" s="118"/>
      <c r="HK53" s="219"/>
      <c r="HL53" s="219"/>
      <c r="HM53" s="219"/>
      <c r="HN53" s="219"/>
      <c r="HO53" s="219"/>
      <c r="HP53" s="219"/>
      <c r="HQ53" s="118"/>
      <c r="HR53" s="118"/>
      <c r="HS53" s="118"/>
      <c r="HT53" s="118"/>
      <c r="HU53" s="118"/>
      <c r="HV53" s="118"/>
    </row>
    <row r="54" s="74" customFormat="true" ht="13.8" hidden="false" customHeight="true" outlineLevel="0" collapsed="false">
      <c r="A54" s="124"/>
      <c r="B54" s="216" t="s">
        <v>188</v>
      </c>
      <c r="C54" s="217"/>
      <c r="D54" s="217"/>
      <c r="E54" s="217"/>
      <c r="F54" s="217"/>
      <c r="G54" s="217"/>
      <c r="H54" s="217"/>
      <c r="I54" s="114" t="s">
        <v>93</v>
      </c>
      <c r="J54" s="114"/>
      <c r="K54" s="114"/>
      <c r="L54" s="114"/>
      <c r="M54" s="114"/>
      <c r="N54" s="114"/>
      <c r="O54" s="112"/>
      <c r="P54" s="112"/>
      <c r="Q54" s="122"/>
      <c r="R54" s="122"/>
      <c r="S54" s="112"/>
      <c r="T54" s="112"/>
      <c r="U54" s="112"/>
      <c r="V54" s="112"/>
      <c r="W54" s="112"/>
      <c r="X54" s="112"/>
      <c r="Y54" s="112"/>
      <c r="Z54" s="112"/>
      <c r="AA54" s="112"/>
      <c r="AB54" s="121"/>
      <c r="AC54" s="121"/>
      <c r="AD54" s="121"/>
      <c r="AE54" s="121"/>
      <c r="AF54" s="121"/>
      <c r="AG54" s="121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121"/>
      <c r="AS54" s="121"/>
      <c r="AT54" s="121"/>
      <c r="AU54" s="121"/>
      <c r="AV54" s="121"/>
      <c r="AW54" s="121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121"/>
      <c r="BI54" s="121"/>
      <c r="BJ54" s="121"/>
      <c r="BK54" s="121"/>
      <c r="BL54" s="121"/>
      <c r="BM54" s="121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121"/>
      <c r="BY54" s="121"/>
      <c r="BZ54" s="121"/>
      <c r="CA54" s="121"/>
      <c r="CB54" s="121"/>
      <c r="CC54" s="121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121"/>
      <c r="CO54" s="121"/>
      <c r="CP54" s="121"/>
      <c r="CQ54" s="121"/>
      <c r="CR54" s="121"/>
      <c r="CS54" s="121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121"/>
      <c r="DE54" s="121"/>
      <c r="DF54" s="121"/>
      <c r="DG54" s="121"/>
      <c r="DH54" s="121"/>
      <c r="DI54" s="121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121"/>
      <c r="DU54" s="121"/>
      <c r="DV54" s="121"/>
      <c r="DW54" s="121"/>
      <c r="DX54" s="121"/>
      <c r="DY54" s="121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77"/>
      <c r="GG54" s="77"/>
      <c r="GH54" s="77"/>
      <c r="GI54" s="77"/>
      <c r="GJ54" s="77"/>
      <c r="GK54" s="83"/>
      <c r="GL54" s="83"/>
      <c r="GM54" s="83"/>
      <c r="GN54" s="83"/>
      <c r="GO54" s="218"/>
      <c r="GP54" s="121"/>
      <c r="GQ54" s="121"/>
      <c r="GR54" s="121"/>
      <c r="GS54" s="121"/>
      <c r="GT54" s="121"/>
      <c r="GU54" s="121"/>
      <c r="GV54" s="121"/>
      <c r="GW54" s="219"/>
      <c r="GX54" s="219"/>
      <c r="GY54" s="219"/>
      <c r="GZ54" s="219"/>
      <c r="HA54" s="219"/>
      <c r="HB54" s="219"/>
      <c r="HC54" s="219"/>
      <c r="HD54" s="219"/>
      <c r="HE54" s="118"/>
      <c r="HF54" s="118"/>
      <c r="HG54" s="118"/>
      <c r="HH54" s="118"/>
      <c r="HI54" s="118"/>
      <c r="HJ54" s="118"/>
      <c r="HK54" s="219"/>
      <c r="HL54" s="219"/>
      <c r="HM54" s="219"/>
      <c r="HN54" s="219"/>
      <c r="HO54" s="219"/>
      <c r="HP54" s="219"/>
      <c r="HQ54" s="118" t="s">
        <v>93</v>
      </c>
      <c r="HR54" s="118"/>
      <c r="HS54" s="118"/>
      <c r="HT54" s="118"/>
      <c r="HU54" s="118"/>
      <c r="HV54" s="118"/>
    </row>
    <row r="55" s="220" customFormat="true" ht="16.5" hidden="false" customHeight="true" outlineLevel="0" collapsed="false">
      <c r="A55" s="130"/>
      <c r="C55" s="86" t="s">
        <v>91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Q55" s="221"/>
      <c r="R55" s="2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1"/>
      <c r="EH55" s="121"/>
      <c r="EI55" s="121"/>
      <c r="EJ55" s="222"/>
      <c r="EK55" s="222"/>
      <c r="EL55" s="222"/>
      <c r="EM55" s="222"/>
      <c r="EN55" s="222"/>
      <c r="EO55" s="222"/>
      <c r="EP55" s="222"/>
      <c r="EQ55" s="222"/>
      <c r="ER55" s="222"/>
      <c r="ES55" s="222"/>
      <c r="ET55" s="222"/>
      <c r="EU55" s="222"/>
      <c r="EV55" s="222"/>
      <c r="EW55" s="222"/>
      <c r="EX55" s="222"/>
      <c r="EY55" s="222"/>
      <c r="EZ55" s="222"/>
      <c r="FA55" s="222"/>
      <c r="FB55" s="222"/>
      <c r="FC55" s="222"/>
      <c r="FD55" s="222"/>
      <c r="FE55" s="222"/>
      <c r="FF55" s="222"/>
      <c r="FG55" s="222"/>
      <c r="FH55" s="222"/>
      <c r="FI55" s="222"/>
      <c r="FJ55" s="222"/>
      <c r="FK55" s="222"/>
      <c r="FL55" s="222"/>
      <c r="FM55" s="222"/>
      <c r="FN55" s="222"/>
      <c r="FO55" s="222"/>
      <c r="FP55" s="222"/>
      <c r="FQ55" s="222"/>
      <c r="FR55" s="222"/>
      <c r="FS55" s="222"/>
      <c r="FT55" s="222"/>
      <c r="FU55" s="222"/>
      <c r="FV55" s="222"/>
      <c r="FW55" s="222"/>
      <c r="FX55" s="222"/>
      <c r="FY55" s="222"/>
      <c r="FZ55" s="222"/>
      <c r="GA55" s="222"/>
      <c r="GB55" s="222"/>
      <c r="GC55" s="222"/>
      <c r="GD55" s="222"/>
      <c r="GE55" s="222"/>
      <c r="GF55" s="121"/>
      <c r="GG55" s="121"/>
      <c r="GH55" s="121"/>
      <c r="GI55" s="121"/>
      <c r="GJ55" s="121"/>
      <c r="GK55" s="219"/>
      <c r="GL55" s="219"/>
      <c r="GM55" s="219"/>
      <c r="GN55" s="219"/>
      <c r="GO55" s="218"/>
      <c r="GP55" s="121"/>
      <c r="GQ55" s="121"/>
      <c r="GR55" s="121"/>
      <c r="GS55" s="121"/>
      <c r="GT55" s="121"/>
      <c r="GU55" s="121"/>
      <c r="GV55" s="121"/>
      <c r="GW55" s="219"/>
      <c r="GX55" s="219"/>
      <c r="GY55" s="219"/>
      <c r="GZ55" s="219"/>
      <c r="HA55" s="219"/>
      <c r="HB55" s="219"/>
      <c r="HC55" s="219"/>
      <c r="HD55" s="219"/>
      <c r="HE55" s="118"/>
      <c r="HF55" s="118"/>
      <c r="HG55" s="118"/>
      <c r="HH55" s="118"/>
      <c r="HI55" s="118"/>
      <c r="HJ55" s="118"/>
      <c r="HK55" s="219"/>
      <c r="HL55" s="219"/>
      <c r="HM55" s="219"/>
      <c r="HN55" s="219"/>
      <c r="HO55" s="219"/>
      <c r="HP55" s="219"/>
      <c r="HQ55" s="118"/>
      <c r="HR55" s="118"/>
      <c r="HS55" s="118"/>
      <c r="HT55" s="118"/>
      <c r="HU55" s="118"/>
      <c r="HV55" s="118"/>
    </row>
    <row r="57" s="112" customFormat="true" ht="15" hidden="false" customHeight="false" outlineLevel="0" collapsed="false">
      <c r="A57" s="123"/>
    </row>
    <row r="58" s="112" customFormat="true" ht="15" hidden="false" customHeight="false" outlineLevel="0" collapsed="false">
      <c r="A58" s="123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</sheetData>
  <mergeCells count="4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7:O47"/>
    <mergeCell ref="C49:O49"/>
    <mergeCell ref="C52:H52"/>
    <mergeCell ref="I52:N52"/>
    <mergeCell ref="C53:N53"/>
    <mergeCell ref="C54:H54"/>
    <mergeCell ref="I54:N54"/>
    <mergeCell ref="C55:N5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3" activeCellId="0" sqref="C63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6.71"/>
    <col collapsed="false" customWidth="true" hidden="false" outlineLevel="0" max="2" min="2" style="66" width="22.29"/>
    <col collapsed="false" customWidth="true" hidden="false" outlineLevel="0" max="3" min="3" style="66" width="34.29"/>
    <col collapsed="false" customWidth="true" hidden="false" outlineLevel="0" max="8" min="4" style="66" width="19.86"/>
    <col collapsed="false" customWidth="true" hidden="true" outlineLevel="0" max="13" min="9" style="67" width="113.71"/>
    <col collapsed="false" customWidth="true" hidden="true" outlineLevel="0" max="19" min="14" style="68" width="136"/>
    <col collapsed="false" customWidth="true" hidden="true" outlineLevel="0" max="26" min="20" style="69" width="155.85"/>
    <col collapsed="false" customWidth="true" hidden="true" outlineLevel="0" max="27" min="27" style="70" width="162.57"/>
    <col collapsed="false" customWidth="true" hidden="true" outlineLevel="0" max="30" min="28" style="71" width="56.57"/>
    <col collapsed="false" customWidth="true" hidden="true" outlineLevel="0" max="32" min="31" style="72" width="54.14"/>
    <col collapsed="false" customWidth="true" hidden="true" outlineLevel="0" max="40" min="33" style="71" width="79.42"/>
    <col collapsed="false" customWidth="true" hidden="true" outlineLevel="0" max="44" min="41" style="72" width="83.14"/>
    <col collapsed="false" customWidth="true" hidden="true" outlineLevel="0" max="48" min="45" style="71" width="79.42"/>
    <col collapsed="false" customWidth="true" hidden="true" outlineLevel="0" max="50" min="49" style="72" width="54.14"/>
    <col collapsed="false" customWidth="true" hidden="true" outlineLevel="0" max="54" min="51" style="71" width="79.42"/>
    <col collapsed="false" customWidth="true" hidden="true" outlineLevel="0" max="56" min="55" style="72" width="54.14"/>
    <col collapsed="false" customWidth="true" hidden="true" outlineLevel="0" max="60" min="57" style="71" width="79.42"/>
    <col collapsed="false" customWidth="true" hidden="true" outlineLevel="0" max="62" min="61" style="72" width="54.14"/>
    <col collapsed="false" customWidth="true" hidden="true" outlineLevel="0" max="66" min="63" style="71" width="79.42"/>
    <col collapsed="false" customWidth="false" hidden="false" outlineLevel="0" max="16384" min="67" style="66" width="9.14"/>
  </cols>
  <sheetData>
    <row r="1" customFormat="false" ht="11.25" hidden="false" customHeight="false" outlineLevel="0" collapsed="false">
      <c r="H1" s="73" t="s">
        <v>40</v>
      </c>
    </row>
    <row r="2" customFormat="false" ht="11.25" hidden="false" customHeight="false" outlineLevel="0" collapsed="false">
      <c r="A2" s="74"/>
      <c r="B2" s="74"/>
      <c r="C2" s="74"/>
      <c r="D2" s="74"/>
      <c r="E2" s="74"/>
      <c r="F2" s="74"/>
      <c r="G2" s="74"/>
      <c r="H2" s="75" t="s">
        <v>41</v>
      </c>
    </row>
    <row r="3" customFormat="false" ht="11.25" hidden="false" customHeight="false" outlineLevel="0" collapsed="false">
      <c r="A3" s="74"/>
      <c r="B3" s="74"/>
      <c r="C3" s="74"/>
      <c r="D3" s="74"/>
      <c r="E3" s="74"/>
      <c r="F3" s="74"/>
      <c r="G3" s="74"/>
      <c r="H3" s="73"/>
    </row>
    <row r="4" customFormat="false" ht="11.25" hidden="false" customHeight="true" outlineLevel="0" collapsed="false">
      <c r="A4" s="74"/>
      <c r="B4" s="74" t="s">
        <v>42</v>
      </c>
      <c r="C4" s="76" t="s">
        <v>43</v>
      </c>
      <c r="D4" s="76"/>
      <c r="E4" s="76"/>
      <c r="F4" s="76"/>
      <c r="G4" s="76"/>
      <c r="H4" s="74"/>
      <c r="I4" s="77" t="s">
        <v>43</v>
      </c>
      <c r="J4" s="77"/>
      <c r="K4" s="77"/>
      <c r="L4" s="77"/>
      <c r="M4" s="77"/>
    </row>
    <row r="5" customFormat="false" ht="10.5" hidden="false" customHeight="true" outlineLevel="0" collapsed="false">
      <c r="A5" s="74"/>
      <c r="B5" s="74"/>
      <c r="C5" s="78" t="s">
        <v>44</v>
      </c>
      <c r="D5" s="78"/>
      <c r="E5" s="78"/>
      <c r="F5" s="78"/>
      <c r="G5" s="78"/>
      <c r="H5" s="74"/>
    </row>
    <row r="6" customFormat="false" ht="17.25" hidden="false" customHeight="true" outlineLevel="0" collapsed="false">
      <c r="A6" s="74"/>
      <c r="B6" s="74" t="s">
        <v>45</v>
      </c>
      <c r="C6" s="79"/>
      <c r="D6" s="79"/>
      <c r="E6" s="79"/>
      <c r="F6" s="79"/>
      <c r="G6" s="79"/>
      <c r="H6" s="74"/>
    </row>
    <row r="7" customFormat="false" ht="17.25" hidden="false" customHeight="true" outlineLevel="0" collapsed="false">
      <c r="A7" s="74"/>
      <c r="B7" s="74"/>
      <c r="C7" s="79"/>
      <c r="D7" s="79"/>
      <c r="E7" s="79"/>
      <c r="F7" s="79"/>
      <c r="G7" s="79"/>
      <c r="H7" s="74"/>
    </row>
    <row r="8" customFormat="false" ht="17.25" hidden="false" customHeight="true" outlineLevel="0" collapsed="false">
      <c r="A8" s="74"/>
      <c r="B8" s="80" t="s">
        <v>254</v>
      </c>
      <c r="C8" s="79"/>
      <c r="D8" s="79"/>
      <c r="E8" s="79"/>
      <c r="F8" s="79"/>
      <c r="G8" s="79"/>
      <c r="H8" s="74"/>
    </row>
    <row r="9" customFormat="false" ht="17.25" hidden="false" customHeight="true" outlineLevel="0" collapsed="false">
      <c r="A9" s="74"/>
      <c r="B9" s="74"/>
      <c r="C9" s="79"/>
      <c r="D9" s="79"/>
      <c r="E9" s="79"/>
      <c r="F9" s="79"/>
      <c r="G9" s="79"/>
      <c r="H9" s="74"/>
    </row>
    <row r="10" customFormat="false" ht="11.25" hidden="false" customHeight="true" outlineLevel="0" collapsed="false">
      <c r="A10" s="81"/>
      <c r="B10" s="81"/>
      <c r="C10" s="78" t="s">
        <v>47</v>
      </c>
      <c r="D10" s="78"/>
      <c r="E10" s="78"/>
      <c r="F10" s="78"/>
      <c r="G10" s="78"/>
      <c r="H10" s="81"/>
    </row>
    <row r="11" customFormat="false" ht="11.25" hidden="false" customHeight="true" outlineLevel="0" collapsed="false">
      <c r="A11" s="81"/>
      <c r="B11" s="81"/>
      <c r="C11" s="79"/>
      <c r="D11" s="79"/>
      <c r="E11" s="79"/>
      <c r="F11" s="79"/>
      <c r="G11" s="79"/>
      <c r="H11" s="81"/>
    </row>
    <row r="12" customFormat="false" ht="17.35" hidden="false" customHeight="false" outlineLevel="0" collapsed="false">
      <c r="A12" s="81"/>
      <c r="B12" s="82" t="s">
        <v>255</v>
      </c>
      <c r="C12" s="82"/>
      <c r="D12" s="82"/>
      <c r="E12" s="82"/>
      <c r="F12" s="82"/>
      <c r="G12" s="82"/>
      <c r="H12" s="81"/>
    </row>
    <row r="13" customFormat="false" ht="11.25" hidden="false" customHeight="true" outlineLevel="0" collapsed="false">
      <c r="A13" s="81"/>
      <c r="B13" s="81"/>
      <c r="C13" s="79"/>
      <c r="D13" s="79"/>
      <c r="E13" s="79"/>
      <c r="F13" s="79"/>
      <c r="G13" s="79"/>
      <c r="H13" s="81"/>
    </row>
    <row r="14" customFormat="false" ht="11.25" hidden="false" customHeight="true" outlineLevel="0" collapsed="false">
      <c r="A14" s="81"/>
      <c r="B14" s="81"/>
      <c r="C14" s="79"/>
      <c r="D14" s="79"/>
      <c r="E14" s="79"/>
      <c r="F14" s="79"/>
      <c r="G14" s="79"/>
      <c r="H14" s="81"/>
    </row>
    <row r="15" customFormat="false" ht="11.25" hidden="false" customHeight="true" outlineLevel="0" collapsed="false">
      <c r="A15" s="81"/>
      <c r="B15" s="81"/>
      <c r="C15" s="79"/>
      <c r="D15" s="79"/>
      <c r="E15" s="79"/>
      <c r="F15" s="79"/>
      <c r="G15" s="79"/>
      <c r="H15" s="81"/>
    </row>
    <row r="16" customFormat="false" ht="11.25" hidden="false" customHeight="true" outlineLevel="0" collapsed="false">
      <c r="A16" s="83"/>
      <c r="B16" s="84" t="s">
        <v>256</v>
      </c>
      <c r="C16" s="84"/>
      <c r="D16" s="84"/>
      <c r="E16" s="84"/>
      <c r="F16" s="84"/>
      <c r="G16" s="84"/>
      <c r="H16" s="83"/>
      <c r="N16" s="84" t="s">
        <v>256</v>
      </c>
      <c r="O16" s="84"/>
      <c r="P16" s="84"/>
      <c r="Q16" s="84"/>
      <c r="R16" s="84"/>
      <c r="S16" s="84"/>
    </row>
    <row r="17" customFormat="false" ht="13.5" hidden="false" customHeight="true" outlineLevel="0" collapsed="false">
      <c r="A17" s="85"/>
      <c r="B17" s="86" t="s">
        <v>50</v>
      </c>
      <c r="C17" s="86"/>
      <c r="D17" s="86"/>
      <c r="E17" s="86"/>
      <c r="F17" s="86"/>
      <c r="G17" s="86"/>
      <c r="H17" s="85"/>
    </row>
    <row r="18" customFormat="false" ht="9.75" hidden="false" customHeight="true" outlineLevel="0" collapsed="false">
      <c r="A18" s="74"/>
      <c r="B18" s="74"/>
      <c r="C18" s="74"/>
      <c r="D18" s="87"/>
      <c r="E18" s="87"/>
      <c r="F18" s="87"/>
      <c r="G18" s="88"/>
      <c r="H18" s="88"/>
    </row>
    <row r="19" customFormat="false" ht="11.25" hidden="false" customHeight="true" outlineLevel="0" collapsed="false">
      <c r="A19" s="89"/>
      <c r="B19" s="83" t="s">
        <v>51</v>
      </c>
      <c r="C19" s="83"/>
      <c r="D19" s="83"/>
      <c r="E19" s="83"/>
      <c r="F19" s="83"/>
      <c r="G19" s="83"/>
      <c r="H19" s="83"/>
      <c r="T19" s="83" t="s">
        <v>51</v>
      </c>
      <c r="U19" s="83"/>
      <c r="V19" s="83"/>
      <c r="W19" s="83"/>
      <c r="X19" s="83"/>
      <c r="Y19" s="83"/>
      <c r="Z19" s="83"/>
    </row>
    <row r="20" customFormat="false" ht="9.75" hidden="false" customHeight="true" outlineLevel="0" collapsed="false">
      <c r="A20" s="74"/>
      <c r="B20" s="74"/>
      <c r="C20" s="74"/>
      <c r="D20" s="79"/>
      <c r="E20" s="79"/>
      <c r="F20" s="79"/>
      <c r="G20" s="79"/>
      <c r="H20" s="79"/>
    </row>
    <row r="21" customFormat="false" ht="16.5" hidden="false" customHeight="true" outlineLevel="0" collapsed="false">
      <c r="A21" s="90" t="s">
        <v>10</v>
      </c>
      <c r="B21" s="90" t="s">
        <v>52</v>
      </c>
      <c r="C21" s="90" t="s">
        <v>53</v>
      </c>
      <c r="D21" s="90" t="s">
        <v>54</v>
      </c>
      <c r="E21" s="90"/>
      <c r="F21" s="90"/>
      <c r="G21" s="90"/>
      <c r="H21" s="90"/>
      <c r="I21" s="91"/>
    </row>
    <row r="22" customFormat="false" ht="58.5" hidden="false" customHeight="true" outlineLevel="0" collapsed="false">
      <c r="A22" s="90"/>
      <c r="B22" s="90"/>
      <c r="C22" s="90"/>
      <c r="D22" s="90" t="s">
        <v>55</v>
      </c>
      <c r="E22" s="90" t="s">
        <v>56</v>
      </c>
      <c r="F22" s="90" t="s">
        <v>57</v>
      </c>
      <c r="G22" s="90" t="s">
        <v>58</v>
      </c>
      <c r="H22" s="90" t="s">
        <v>59</v>
      </c>
      <c r="I22" s="91"/>
    </row>
    <row r="23" customFormat="false" ht="3.75" hidden="false" customHeight="true" outlineLevel="0" collapsed="false">
      <c r="A23" s="90"/>
      <c r="B23" s="90"/>
      <c r="C23" s="90"/>
      <c r="D23" s="90"/>
      <c r="E23" s="90"/>
      <c r="F23" s="90"/>
      <c r="G23" s="90"/>
      <c r="H23" s="90"/>
      <c r="I23" s="91"/>
    </row>
    <row r="24" customFormat="false" ht="11.25" hidden="false" customHeight="false" outlineLevel="0" collapsed="false">
      <c r="A24" s="92" t="n">
        <v>1</v>
      </c>
      <c r="B24" s="92" t="n">
        <v>2</v>
      </c>
      <c r="C24" s="92" t="n">
        <v>3</v>
      </c>
      <c r="D24" s="92" t="n">
        <v>4</v>
      </c>
      <c r="E24" s="92" t="n">
        <v>5</v>
      </c>
      <c r="F24" s="92" t="n">
        <v>6</v>
      </c>
      <c r="G24" s="92" t="n">
        <v>7</v>
      </c>
      <c r="H24" s="92" t="n">
        <v>8</v>
      </c>
      <c r="I24" s="91"/>
    </row>
    <row r="25" s="100" customFormat="true" ht="13.8" hidden="false" customHeight="true" outlineLevel="0" collapsed="false">
      <c r="A25" s="93" t="s">
        <v>257</v>
      </c>
      <c r="B25" s="93"/>
      <c r="C25" s="93"/>
      <c r="D25" s="93"/>
      <c r="E25" s="93"/>
      <c r="F25" s="93"/>
      <c r="G25" s="93"/>
      <c r="H25" s="93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7" t="s">
        <v>257</v>
      </c>
      <c r="AB25" s="98"/>
      <c r="AC25" s="98"/>
      <c r="AD25" s="98"/>
      <c r="AE25" s="99"/>
      <c r="AF25" s="99"/>
      <c r="AG25" s="98"/>
      <c r="AH25" s="98"/>
      <c r="AI25" s="98"/>
      <c r="AJ25" s="98"/>
      <c r="AK25" s="98"/>
      <c r="AL25" s="98"/>
      <c r="AM25" s="98"/>
      <c r="AN25" s="98"/>
      <c r="AO25" s="99"/>
      <c r="AP25" s="99"/>
      <c r="AQ25" s="99"/>
      <c r="AR25" s="99"/>
      <c r="AS25" s="98"/>
      <c r="AT25" s="98"/>
      <c r="AU25" s="98"/>
      <c r="AV25" s="98"/>
      <c r="AW25" s="99"/>
      <c r="AX25" s="99"/>
      <c r="AY25" s="98"/>
      <c r="AZ25" s="98"/>
      <c r="BA25" s="98"/>
      <c r="BB25" s="98"/>
      <c r="BC25" s="99"/>
      <c r="BD25" s="99"/>
      <c r="BE25" s="98"/>
      <c r="BF25" s="98"/>
      <c r="BG25" s="98"/>
      <c r="BH25" s="98"/>
      <c r="BI25" s="99"/>
      <c r="BJ25" s="99"/>
      <c r="BK25" s="98"/>
      <c r="BL25" s="98"/>
      <c r="BM25" s="98"/>
      <c r="BN25" s="98"/>
    </row>
    <row r="26" s="100" customFormat="true" ht="13.8" hidden="false" customHeight="false" outlineLevel="0" collapsed="false">
      <c r="A26" s="101" t="s">
        <v>61</v>
      </c>
      <c r="B26" s="102" t="s">
        <v>258</v>
      </c>
      <c r="C26" s="102" t="s">
        <v>259</v>
      </c>
      <c r="D26" s="103" t="n">
        <v>973.34</v>
      </c>
      <c r="E26" s="103"/>
      <c r="F26" s="103"/>
      <c r="G26" s="103"/>
      <c r="H26" s="103" t="n">
        <v>973.34</v>
      </c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7"/>
      <c r="AB26" s="98"/>
      <c r="AC26" s="98"/>
      <c r="AD26" s="98"/>
      <c r="AE26" s="99"/>
      <c r="AF26" s="99"/>
      <c r="AG26" s="98"/>
      <c r="AH26" s="98"/>
      <c r="AI26" s="98"/>
      <c r="AJ26" s="98"/>
      <c r="AK26" s="98"/>
      <c r="AL26" s="98"/>
      <c r="AM26" s="98"/>
      <c r="AN26" s="98"/>
      <c r="AO26" s="99"/>
      <c r="AP26" s="99"/>
      <c r="AQ26" s="99"/>
      <c r="AR26" s="99"/>
      <c r="AS26" s="98"/>
      <c r="AT26" s="98"/>
      <c r="AU26" s="98"/>
      <c r="AV26" s="98"/>
      <c r="AW26" s="99"/>
      <c r="AX26" s="99"/>
      <c r="AY26" s="98"/>
      <c r="AZ26" s="98"/>
      <c r="BA26" s="98"/>
      <c r="BB26" s="98"/>
      <c r="BC26" s="99"/>
      <c r="BD26" s="99"/>
      <c r="BE26" s="98"/>
      <c r="BF26" s="98"/>
      <c r="BG26" s="98"/>
      <c r="BH26" s="98"/>
      <c r="BI26" s="99"/>
      <c r="BJ26" s="99"/>
      <c r="BK26" s="98"/>
      <c r="BL26" s="98"/>
      <c r="BM26" s="98"/>
      <c r="BN26" s="98"/>
    </row>
    <row r="27" s="100" customFormat="true" ht="19.4" hidden="false" customHeight="true" outlineLevel="0" collapsed="false">
      <c r="A27" s="104"/>
      <c r="B27" s="105" t="s">
        <v>260</v>
      </c>
      <c r="C27" s="105"/>
      <c r="D27" s="106" t="n">
        <v>973.34</v>
      </c>
      <c r="E27" s="106"/>
      <c r="F27" s="107"/>
      <c r="G27" s="107"/>
      <c r="H27" s="107" t="n">
        <v>973.34</v>
      </c>
      <c r="I27" s="94"/>
      <c r="J27" s="94"/>
      <c r="K27" s="94"/>
      <c r="L27" s="94"/>
      <c r="M27" s="94"/>
      <c r="N27" s="95"/>
      <c r="O27" s="95"/>
      <c r="P27" s="95"/>
      <c r="Q27" s="95"/>
      <c r="R27" s="95"/>
      <c r="S27" s="95"/>
      <c r="T27" s="96"/>
      <c r="U27" s="96"/>
      <c r="V27" s="96"/>
      <c r="W27" s="96"/>
      <c r="X27" s="96"/>
      <c r="Y27" s="96"/>
      <c r="Z27" s="96"/>
      <c r="AA27" s="97"/>
      <c r="AB27" s="108" t="s">
        <v>260</v>
      </c>
      <c r="AC27" s="98"/>
      <c r="AD27" s="98"/>
      <c r="AE27" s="99"/>
      <c r="AF27" s="99"/>
      <c r="AG27" s="98"/>
      <c r="AH27" s="98"/>
      <c r="AI27" s="98"/>
      <c r="AJ27" s="98"/>
      <c r="AK27" s="98"/>
      <c r="AL27" s="98"/>
      <c r="AM27" s="98"/>
      <c r="AN27" s="98"/>
      <c r="AO27" s="99"/>
      <c r="AP27" s="99"/>
      <c r="AQ27" s="99"/>
      <c r="AR27" s="99"/>
      <c r="AS27" s="98"/>
      <c r="AT27" s="98"/>
      <c r="AU27" s="98"/>
      <c r="AV27" s="98"/>
      <c r="AW27" s="99"/>
      <c r="AX27" s="99"/>
      <c r="AY27" s="98"/>
      <c r="AZ27" s="98"/>
      <c r="BA27" s="98"/>
      <c r="BB27" s="98"/>
      <c r="BC27" s="99"/>
      <c r="BD27" s="99"/>
      <c r="BE27" s="98"/>
      <c r="BF27" s="98"/>
      <c r="BG27" s="98"/>
      <c r="BH27" s="98"/>
      <c r="BI27" s="99"/>
      <c r="BJ27" s="99"/>
      <c r="BK27" s="98"/>
      <c r="BL27" s="98"/>
      <c r="BM27" s="98"/>
      <c r="BN27" s="98"/>
    </row>
    <row r="28" s="100" customFormat="true" ht="13.8" hidden="false" customHeight="true" outlineLevel="0" collapsed="false">
      <c r="A28" s="93" t="s">
        <v>60</v>
      </c>
      <c r="B28" s="93"/>
      <c r="C28" s="93"/>
      <c r="D28" s="93"/>
      <c r="E28" s="93"/>
      <c r="F28" s="93"/>
      <c r="G28" s="93"/>
      <c r="H28" s="93"/>
      <c r="I28" s="94"/>
      <c r="J28" s="94"/>
      <c r="K28" s="94"/>
      <c r="L28" s="94"/>
      <c r="M28" s="94"/>
      <c r="N28" s="95"/>
      <c r="O28" s="95"/>
      <c r="P28" s="95"/>
      <c r="Q28" s="95"/>
      <c r="R28" s="95"/>
      <c r="S28" s="95"/>
      <c r="T28" s="96"/>
      <c r="U28" s="96"/>
      <c r="V28" s="96"/>
      <c r="W28" s="96"/>
      <c r="X28" s="96"/>
      <c r="Y28" s="96"/>
      <c r="Z28" s="96"/>
      <c r="AA28" s="97" t="s">
        <v>60</v>
      </c>
      <c r="AB28" s="108"/>
      <c r="AC28" s="98"/>
      <c r="AD28" s="98"/>
      <c r="AE28" s="99"/>
      <c r="AF28" s="99"/>
      <c r="AG28" s="98"/>
      <c r="AH28" s="98"/>
      <c r="AI28" s="98"/>
      <c r="AJ28" s="98"/>
      <c r="AK28" s="98"/>
      <c r="AL28" s="98"/>
      <c r="AM28" s="98"/>
      <c r="AN28" s="98"/>
      <c r="AO28" s="99"/>
      <c r="AP28" s="99"/>
      <c r="AQ28" s="99"/>
      <c r="AR28" s="99"/>
      <c r="AS28" s="98"/>
      <c r="AT28" s="98"/>
      <c r="AU28" s="98"/>
      <c r="AV28" s="98"/>
      <c r="AW28" s="99"/>
      <c r="AX28" s="99"/>
      <c r="AY28" s="98"/>
      <c r="AZ28" s="98"/>
      <c r="BA28" s="98"/>
      <c r="BB28" s="98"/>
      <c r="BC28" s="99"/>
      <c r="BD28" s="99"/>
      <c r="BE28" s="98"/>
      <c r="BF28" s="98"/>
      <c r="BG28" s="98"/>
      <c r="BH28" s="98"/>
      <c r="BI28" s="99"/>
      <c r="BJ28" s="99"/>
      <c r="BK28" s="98"/>
      <c r="BL28" s="98"/>
      <c r="BM28" s="98"/>
      <c r="BN28" s="98"/>
    </row>
    <row r="29" s="100" customFormat="true" ht="13.8" hidden="false" customHeight="false" outlineLevel="0" collapsed="false">
      <c r="A29" s="101" t="s">
        <v>70</v>
      </c>
      <c r="B29" s="102" t="s">
        <v>62</v>
      </c>
      <c r="C29" s="102" t="s">
        <v>63</v>
      </c>
      <c r="D29" s="103" t="n">
        <v>6057.36</v>
      </c>
      <c r="E29" s="103"/>
      <c r="F29" s="103"/>
      <c r="G29" s="103"/>
      <c r="H29" s="103" t="n">
        <v>6057.36</v>
      </c>
      <c r="I29" s="94"/>
      <c r="J29" s="94"/>
      <c r="K29" s="94"/>
      <c r="L29" s="94"/>
      <c r="M29" s="94"/>
      <c r="N29" s="95"/>
      <c r="O29" s="95"/>
      <c r="P29" s="95"/>
      <c r="Q29" s="95"/>
      <c r="R29" s="95"/>
      <c r="S29" s="95"/>
      <c r="T29" s="96"/>
      <c r="U29" s="96"/>
      <c r="V29" s="96"/>
      <c r="W29" s="96"/>
      <c r="X29" s="96"/>
      <c r="Y29" s="96"/>
      <c r="Z29" s="96"/>
      <c r="AA29" s="97"/>
      <c r="AB29" s="108"/>
      <c r="AC29" s="98"/>
      <c r="AD29" s="98"/>
      <c r="AE29" s="99"/>
      <c r="AF29" s="99"/>
      <c r="AG29" s="98"/>
      <c r="AH29" s="98"/>
      <c r="AI29" s="98"/>
      <c r="AJ29" s="98"/>
      <c r="AK29" s="98"/>
      <c r="AL29" s="98"/>
      <c r="AM29" s="98"/>
      <c r="AN29" s="98"/>
      <c r="AO29" s="99"/>
      <c r="AP29" s="99"/>
      <c r="AQ29" s="99"/>
      <c r="AR29" s="99"/>
      <c r="AS29" s="98"/>
      <c r="AT29" s="98"/>
      <c r="AU29" s="98"/>
      <c r="AV29" s="98"/>
      <c r="AW29" s="99"/>
      <c r="AX29" s="99"/>
      <c r="AY29" s="98"/>
      <c r="AZ29" s="98"/>
      <c r="BA29" s="98"/>
      <c r="BB29" s="98"/>
      <c r="BC29" s="99"/>
      <c r="BD29" s="99"/>
      <c r="BE29" s="98"/>
      <c r="BF29" s="98"/>
      <c r="BG29" s="98"/>
      <c r="BH29" s="98"/>
      <c r="BI29" s="99"/>
      <c r="BJ29" s="99"/>
      <c r="BK29" s="98"/>
      <c r="BL29" s="98"/>
      <c r="BM29" s="98"/>
      <c r="BN29" s="98"/>
    </row>
    <row r="30" s="100" customFormat="true" ht="19.4" hidden="false" customHeight="true" outlineLevel="0" collapsed="false">
      <c r="A30" s="104"/>
      <c r="B30" s="105" t="s">
        <v>64</v>
      </c>
      <c r="C30" s="105"/>
      <c r="D30" s="106" t="n">
        <v>6057.36</v>
      </c>
      <c r="E30" s="106"/>
      <c r="F30" s="107"/>
      <c r="G30" s="107"/>
      <c r="H30" s="107" t="n">
        <v>6057.36</v>
      </c>
      <c r="I30" s="94"/>
      <c r="J30" s="94"/>
      <c r="K30" s="94"/>
      <c r="L30" s="94"/>
      <c r="M30" s="94"/>
      <c r="N30" s="95"/>
      <c r="O30" s="95"/>
      <c r="P30" s="95"/>
      <c r="Q30" s="95"/>
      <c r="R30" s="95"/>
      <c r="S30" s="95"/>
      <c r="T30" s="96"/>
      <c r="U30" s="96"/>
      <c r="V30" s="96"/>
      <c r="W30" s="96"/>
      <c r="X30" s="96"/>
      <c r="Y30" s="96"/>
      <c r="Z30" s="96"/>
      <c r="AA30" s="97"/>
      <c r="AB30" s="108" t="s">
        <v>64</v>
      </c>
      <c r="AC30" s="98"/>
      <c r="AD30" s="98"/>
      <c r="AE30" s="99"/>
      <c r="AF30" s="99"/>
      <c r="AG30" s="98"/>
      <c r="AH30" s="98"/>
      <c r="AI30" s="98"/>
      <c r="AJ30" s="98"/>
      <c r="AK30" s="98"/>
      <c r="AL30" s="98"/>
      <c r="AM30" s="98"/>
      <c r="AN30" s="98"/>
      <c r="AO30" s="99"/>
      <c r="AP30" s="99"/>
      <c r="AQ30" s="99"/>
      <c r="AR30" s="99"/>
      <c r="AS30" s="98"/>
      <c r="AT30" s="98"/>
      <c r="AU30" s="98"/>
      <c r="AV30" s="98"/>
      <c r="AW30" s="99"/>
      <c r="AX30" s="99"/>
      <c r="AY30" s="98"/>
      <c r="AZ30" s="98"/>
      <c r="BA30" s="98"/>
      <c r="BB30" s="98"/>
      <c r="BC30" s="99"/>
      <c r="BD30" s="99"/>
      <c r="BE30" s="98"/>
      <c r="BF30" s="98"/>
      <c r="BG30" s="98"/>
      <c r="BH30" s="98"/>
      <c r="BI30" s="99"/>
      <c r="BJ30" s="99"/>
      <c r="BK30" s="98"/>
      <c r="BL30" s="98"/>
      <c r="BM30" s="98"/>
      <c r="BN30" s="98"/>
    </row>
    <row r="31" s="100" customFormat="true" ht="13.8" hidden="false" customHeight="true" outlineLevel="0" collapsed="false">
      <c r="A31" s="93" t="s">
        <v>65</v>
      </c>
      <c r="B31" s="93"/>
      <c r="C31" s="93"/>
      <c r="D31" s="93"/>
      <c r="E31" s="93"/>
      <c r="F31" s="93"/>
      <c r="G31" s="93"/>
      <c r="H31" s="93"/>
      <c r="I31" s="94"/>
      <c r="J31" s="94"/>
      <c r="K31" s="94"/>
      <c r="L31" s="94"/>
      <c r="M31" s="94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7" t="s">
        <v>65</v>
      </c>
      <c r="AB31" s="108"/>
      <c r="AC31" s="98"/>
      <c r="AD31" s="98"/>
      <c r="AE31" s="99"/>
      <c r="AF31" s="99"/>
      <c r="AG31" s="98"/>
      <c r="AH31" s="98"/>
      <c r="AI31" s="98"/>
      <c r="AJ31" s="98"/>
      <c r="AK31" s="98"/>
      <c r="AL31" s="98"/>
      <c r="AM31" s="98"/>
      <c r="AN31" s="98"/>
      <c r="AO31" s="99"/>
      <c r="AP31" s="99"/>
      <c r="AQ31" s="99"/>
      <c r="AR31" s="99"/>
      <c r="AS31" s="98"/>
      <c r="AT31" s="98"/>
      <c r="AU31" s="98"/>
      <c r="AV31" s="98"/>
      <c r="AW31" s="99"/>
      <c r="AX31" s="99"/>
      <c r="AY31" s="98"/>
      <c r="AZ31" s="98"/>
      <c r="BA31" s="98"/>
      <c r="BB31" s="98"/>
      <c r="BC31" s="99"/>
      <c r="BD31" s="99"/>
      <c r="BE31" s="98"/>
      <c r="BF31" s="98"/>
      <c r="BG31" s="98"/>
      <c r="BH31" s="98"/>
      <c r="BI31" s="99"/>
      <c r="BJ31" s="99"/>
      <c r="BK31" s="98"/>
      <c r="BL31" s="98"/>
      <c r="BM31" s="98"/>
      <c r="BN31" s="98"/>
    </row>
    <row r="32" s="100" customFormat="true" ht="13.8" hidden="false" customHeight="true" outlineLevel="0" collapsed="false">
      <c r="A32" s="104"/>
      <c r="B32" s="109" t="s">
        <v>66</v>
      </c>
      <c r="C32" s="109"/>
      <c r="D32" s="106" t="n">
        <v>7030.7</v>
      </c>
      <c r="E32" s="106"/>
      <c r="F32" s="107"/>
      <c r="G32" s="107"/>
      <c r="H32" s="107" t="n">
        <v>7030.7</v>
      </c>
      <c r="I32" s="94"/>
      <c r="J32" s="94"/>
      <c r="K32" s="94"/>
      <c r="L32" s="94"/>
      <c r="M32" s="94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7"/>
      <c r="AB32" s="108"/>
      <c r="AC32" s="110" t="s">
        <v>66</v>
      </c>
      <c r="AD32" s="98"/>
      <c r="AE32" s="99"/>
      <c r="AF32" s="99"/>
      <c r="AG32" s="98"/>
      <c r="AH32" s="98"/>
      <c r="AI32" s="98"/>
      <c r="AJ32" s="98"/>
      <c r="AK32" s="98"/>
      <c r="AL32" s="98"/>
      <c r="AM32" s="98"/>
      <c r="AN32" s="98"/>
      <c r="AO32" s="99"/>
      <c r="AP32" s="99"/>
      <c r="AQ32" s="99"/>
      <c r="AR32" s="99"/>
      <c r="AS32" s="98"/>
      <c r="AT32" s="98"/>
      <c r="AU32" s="98"/>
      <c r="AV32" s="98"/>
      <c r="AW32" s="99"/>
      <c r="AX32" s="99"/>
      <c r="AY32" s="98"/>
      <c r="AZ32" s="98"/>
      <c r="BA32" s="98"/>
      <c r="BB32" s="98"/>
      <c r="BC32" s="99"/>
      <c r="BD32" s="99"/>
      <c r="BE32" s="98"/>
      <c r="BF32" s="98"/>
      <c r="BG32" s="98"/>
      <c r="BH32" s="98"/>
      <c r="BI32" s="99"/>
      <c r="BJ32" s="99"/>
      <c r="BK32" s="98"/>
      <c r="BL32" s="98"/>
      <c r="BM32" s="98"/>
      <c r="BN32" s="98"/>
    </row>
    <row r="33" s="100" customFormat="true" ht="13.8" hidden="false" customHeight="true" outlineLevel="0" collapsed="false">
      <c r="A33" s="93" t="s">
        <v>67</v>
      </c>
      <c r="B33" s="93"/>
      <c r="C33" s="93"/>
      <c r="D33" s="93"/>
      <c r="E33" s="93"/>
      <c r="F33" s="93"/>
      <c r="G33" s="93"/>
      <c r="H33" s="93"/>
      <c r="I33" s="94"/>
      <c r="J33" s="94"/>
      <c r="K33" s="94"/>
      <c r="L33" s="94"/>
      <c r="M33" s="94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7" t="s">
        <v>67</v>
      </c>
      <c r="AB33" s="108"/>
      <c r="AC33" s="110"/>
      <c r="AD33" s="98"/>
      <c r="AE33" s="99"/>
      <c r="AF33" s="99"/>
      <c r="AG33" s="98"/>
      <c r="AH33" s="98"/>
      <c r="AI33" s="98"/>
      <c r="AJ33" s="98"/>
      <c r="AK33" s="98"/>
      <c r="AL33" s="98"/>
      <c r="AM33" s="98"/>
      <c r="AN33" s="98"/>
      <c r="AO33" s="99"/>
      <c r="AP33" s="99"/>
      <c r="AQ33" s="99"/>
      <c r="AR33" s="99"/>
      <c r="AS33" s="98"/>
      <c r="AT33" s="98"/>
      <c r="AU33" s="98"/>
      <c r="AV33" s="98"/>
      <c r="AW33" s="99"/>
      <c r="AX33" s="99"/>
      <c r="AY33" s="98"/>
      <c r="AZ33" s="98"/>
      <c r="BA33" s="98"/>
      <c r="BB33" s="98"/>
      <c r="BC33" s="99"/>
      <c r="BD33" s="99"/>
      <c r="BE33" s="98"/>
      <c r="BF33" s="98"/>
      <c r="BG33" s="98"/>
      <c r="BH33" s="98"/>
      <c r="BI33" s="99"/>
      <c r="BJ33" s="99"/>
      <c r="BK33" s="98"/>
      <c r="BL33" s="98"/>
      <c r="BM33" s="98"/>
      <c r="BN33" s="98"/>
    </row>
    <row r="34" s="100" customFormat="true" ht="13.8" hidden="false" customHeight="true" outlineLevel="0" collapsed="false">
      <c r="A34" s="104"/>
      <c r="B34" s="109" t="s">
        <v>68</v>
      </c>
      <c r="C34" s="109"/>
      <c r="D34" s="106" t="n">
        <v>7030.7</v>
      </c>
      <c r="E34" s="106"/>
      <c r="F34" s="107"/>
      <c r="G34" s="107"/>
      <c r="H34" s="107" t="n">
        <v>7030.7</v>
      </c>
      <c r="I34" s="94"/>
      <c r="J34" s="94"/>
      <c r="K34" s="94"/>
      <c r="L34" s="94"/>
      <c r="M34" s="94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7"/>
      <c r="AB34" s="108"/>
      <c r="AC34" s="110" t="s">
        <v>68</v>
      </c>
      <c r="AD34" s="98"/>
      <c r="AE34" s="99"/>
      <c r="AF34" s="99"/>
      <c r="AG34" s="98"/>
      <c r="AH34" s="98"/>
      <c r="AI34" s="98"/>
      <c r="AJ34" s="98"/>
      <c r="AK34" s="98"/>
      <c r="AL34" s="98"/>
      <c r="AM34" s="98"/>
      <c r="AN34" s="98"/>
      <c r="AO34" s="99"/>
      <c r="AP34" s="99"/>
      <c r="AQ34" s="99"/>
      <c r="AR34" s="99"/>
      <c r="AS34" s="98"/>
      <c r="AT34" s="98"/>
      <c r="AU34" s="98"/>
      <c r="AV34" s="98"/>
      <c r="AW34" s="99"/>
      <c r="AX34" s="99"/>
      <c r="AY34" s="98"/>
      <c r="AZ34" s="98"/>
      <c r="BA34" s="98"/>
      <c r="BB34" s="98"/>
      <c r="BC34" s="99"/>
      <c r="BD34" s="99"/>
      <c r="BE34" s="98"/>
      <c r="BF34" s="98"/>
      <c r="BG34" s="98"/>
      <c r="BH34" s="98"/>
      <c r="BI34" s="99"/>
      <c r="BJ34" s="99"/>
      <c r="BK34" s="98"/>
      <c r="BL34" s="98"/>
      <c r="BM34" s="98"/>
      <c r="BN34" s="98"/>
    </row>
    <row r="35" s="100" customFormat="true" ht="13.8" hidden="false" customHeight="true" outlineLevel="0" collapsed="false">
      <c r="A35" s="93" t="s">
        <v>69</v>
      </c>
      <c r="B35" s="93"/>
      <c r="C35" s="93"/>
      <c r="D35" s="93"/>
      <c r="E35" s="93"/>
      <c r="F35" s="93"/>
      <c r="G35" s="93"/>
      <c r="H35" s="93"/>
      <c r="I35" s="94"/>
      <c r="J35" s="94"/>
      <c r="K35" s="94"/>
      <c r="L35" s="94"/>
      <c r="M35" s="94"/>
      <c r="N35" s="95"/>
      <c r="O35" s="95"/>
      <c r="P35" s="95"/>
      <c r="Q35" s="95"/>
      <c r="R35" s="95"/>
      <c r="S35" s="95"/>
      <c r="T35" s="96"/>
      <c r="U35" s="96"/>
      <c r="V35" s="96"/>
      <c r="W35" s="96"/>
      <c r="X35" s="96"/>
      <c r="Y35" s="96"/>
      <c r="Z35" s="96"/>
      <c r="AA35" s="97" t="s">
        <v>69</v>
      </c>
      <c r="AB35" s="108"/>
      <c r="AC35" s="110"/>
      <c r="AD35" s="98"/>
      <c r="AE35" s="99"/>
      <c r="AF35" s="99"/>
      <c r="AG35" s="98"/>
      <c r="AH35" s="98"/>
      <c r="AI35" s="98"/>
      <c r="AJ35" s="98"/>
      <c r="AK35" s="98"/>
      <c r="AL35" s="98"/>
      <c r="AM35" s="98"/>
      <c r="AN35" s="98"/>
      <c r="AO35" s="99"/>
      <c r="AP35" s="99"/>
      <c r="AQ35" s="99"/>
      <c r="AR35" s="99"/>
      <c r="AS35" s="98"/>
      <c r="AT35" s="98"/>
      <c r="AU35" s="98"/>
      <c r="AV35" s="98"/>
      <c r="AW35" s="99"/>
      <c r="AX35" s="99"/>
      <c r="AY35" s="98"/>
      <c r="AZ35" s="98"/>
      <c r="BA35" s="98"/>
      <c r="BB35" s="98"/>
      <c r="BC35" s="99"/>
      <c r="BD35" s="99"/>
      <c r="BE35" s="98"/>
      <c r="BF35" s="98"/>
      <c r="BG35" s="98"/>
      <c r="BH35" s="98"/>
      <c r="BI35" s="99"/>
      <c r="BJ35" s="99"/>
      <c r="BK35" s="98"/>
      <c r="BL35" s="98"/>
      <c r="BM35" s="98"/>
      <c r="BN35" s="98"/>
    </row>
    <row r="36" s="100" customFormat="true" ht="13.8" hidden="false" customHeight="true" outlineLevel="0" collapsed="false">
      <c r="A36" s="104"/>
      <c r="B36" s="109" t="s">
        <v>74</v>
      </c>
      <c r="C36" s="109"/>
      <c r="D36" s="106" t="n">
        <v>7030.7</v>
      </c>
      <c r="E36" s="106"/>
      <c r="F36" s="107"/>
      <c r="G36" s="107"/>
      <c r="H36" s="107" t="n">
        <v>7030.7</v>
      </c>
      <c r="I36" s="94"/>
      <c r="J36" s="94"/>
      <c r="K36" s="94"/>
      <c r="L36" s="94"/>
      <c r="M36" s="94"/>
      <c r="N36" s="95"/>
      <c r="O36" s="95"/>
      <c r="P36" s="95"/>
      <c r="Q36" s="95"/>
      <c r="R36" s="95"/>
      <c r="S36" s="95"/>
      <c r="T36" s="96"/>
      <c r="U36" s="96"/>
      <c r="V36" s="96"/>
      <c r="W36" s="96"/>
      <c r="X36" s="96"/>
      <c r="Y36" s="96"/>
      <c r="Z36" s="96"/>
      <c r="AA36" s="97"/>
      <c r="AB36" s="108"/>
      <c r="AC36" s="110" t="s">
        <v>74</v>
      </c>
      <c r="AD36" s="98"/>
      <c r="AE36" s="99"/>
      <c r="AF36" s="99"/>
      <c r="AG36" s="98"/>
      <c r="AH36" s="98"/>
      <c r="AI36" s="98"/>
      <c r="AJ36" s="98"/>
      <c r="AK36" s="98"/>
      <c r="AL36" s="98"/>
      <c r="AM36" s="98"/>
      <c r="AN36" s="98"/>
      <c r="AO36" s="99"/>
      <c r="AP36" s="99"/>
      <c r="AQ36" s="99"/>
      <c r="AR36" s="99"/>
      <c r="AS36" s="98"/>
      <c r="AT36" s="98"/>
      <c r="AU36" s="98"/>
      <c r="AV36" s="98"/>
      <c r="AW36" s="99"/>
      <c r="AX36" s="99"/>
      <c r="AY36" s="98"/>
      <c r="AZ36" s="98"/>
      <c r="BA36" s="98"/>
      <c r="BB36" s="98"/>
      <c r="BC36" s="99"/>
      <c r="BD36" s="99"/>
      <c r="BE36" s="98"/>
      <c r="BF36" s="98"/>
      <c r="BG36" s="98"/>
      <c r="BH36" s="98"/>
      <c r="BI36" s="99"/>
      <c r="BJ36" s="99"/>
      <c r="BK36" s="98"/>
      <c r="BL36" s="98"/>
      <c r="BM36" s="98"/>
      <c r="BN36" s="98"/>
    </row>
    <row r="37" s="100" customFormat="true" ht="32.8" hidden="false" customHeight="true" outlineLevel="0" collapsed="false">
      <c r="A37" s="93" t="s">
        <v>75</v>
      </c>
      <c r="B37" s="93"/>
      <c r="C37" s="93"/>
      <c r="D37" s="93"/>
      <c r="E37" s="93"/>
      <c r="F37" s="93"/>
      <c r="G37" s="93"/>
      <c r="H37" s="93"/>
      <c r="I37" s="94"/>
      <c r="J37" s="94"/>
      <c r="K37" s="94"/>
      <c r="L37" s="94"/>
      <c r="M37" s="94"/>
      <c r="N37" s="95"/>
      <c r="O37" s="95"/>
      <c r="P37" s="95"/>
      <c r="Q37" s="95"/>
      <c r="R37" s="95"/>
      <c r="S37" s="95"/>
      <c r="T37" s="96"/>
      <c r="U37" s="96"/>
      <c r="V37" s="96"/>
      <c r="W37" s="96"/>
      <c r="X37" s="96"/>
      <c r="Y37" s="96"/>
      <c r="Z37" s="96"/>
      <c r="AA37" s="97" t="s">
        <v>75</v>
      </c>
      <c r="AB37" s="108"/>
      <c r="AC37" s="110"/>
      <c r="AD37" s="98"/>
      <c r="AE37" s="99"/>
      <c r="AF37" s="99"/>
      <c r="AG37" s="98"/>
      <c r="AH37" s="98"/>
      <c r="AI37" s="98"/>
      <c r="AJ37" s="98"/>
      <c r="AK37" s="98"/>
      <c r="AL37" s="98"/>
      <c r="AM37" s="98"/>
      <c r="AN37" s="98"/>
      <c r="AO37" s="99"/>
      <c r="AP37" s="99"/>
      <c r="AQ37" s="99"/>
      <c r="AR37" s="99"/>
      <c r="AS37" s="98"/>
      <c r="AT37" s="98"/>
      <c r="AU37" s="98"/>
      <c r="AV37" s="98"/>
      <c r="AW37" s="99"/>
      <c r="AX37" s="99"/>
      <c r="AY37" s="98"/>
      <c r="AZ37" s="98"/>
      <c r="BA37" s="98"/>
      <c r="BB37" s="98"/>
      <c r="BC37" s="99"/>
      <c r="BD37" s="99"/>
      <c r="BE37" s="98"/>
      <c r="BF37" s="98"/>
      <c r="BG37" s="98"/>
      <c r="BH37" s="98"/>
      <c r="BI37" s="99"/>
      <c r="BJ37" s="99"/>
      <c r="BK37" s="98"/>
      <c r="BL37" s="98"/>
      <c r="BM37" s="98"/>
      <c r="BN37" s="98"/>
    </row>
    <row r="38" s="100" customFormat="true" ht="13.8" hidden="false" customHeight="true" outlineLevel="0" collapsed="false">
      <c r="A38" s="104"/>
      <c r="B38" s="109" t="s">
        <v>76</v>
      </c>
      <c r="C38" s="109"/>
      <c r="D38" s="106" t="n">
        <v>7030.7</v>
      </c>
      <c r="E38" s="106"/>
      <c r="F38" s="107"/>
      <c r="G38" s="107"/>
      <c r="H38" s="107" t="n">
        <v>7030.7</v>
      </c>
      <c r="I38" s="94"/>
      <c r="J38" s="94"/>
      <c r="K38" s="94"/>
      <c r="L38" s="94"/>
      <c r="M38" s="94"/>
      <c r="N38" s="95"/>
      <c r="O38" s="95"/>
      <c r="P38" s="95"/>
      <c r="Q38" s="95"/>
      <c r="R38" s="95"/>
      <c r="S38" s="95"/>
      <c r="T38" s="96"/>
      <c r="U38" s="96"/>
      <c r="V38" s="96"/>
      <c r="W38" s="96"/>
      <c r="X38" s="96"/>
      <c r="Y38" s="96"/>
      <c r="Z38" s="96"/>
      <c r="AA38" s="97"/>
      <c r="AB38" s="108"/>
      <c r="AC38" s="110" t="s">
        <v>76</v>
      </c>
      <c r="AD38" s="98"/>
      <c r="AE38" s="99"/>
      <c r="AF38" s="99"/>
      <c r="AG38" s="98"/>
      <c r="AH38" s="98"/>
      <c r="AI38" s="98"/>
      <c r="AJ38" s="98"/>
      <c r="AK38" s="98"/>
      <c r="AL38" s="98"/>
      <c r="AM38" s="98"/>
      <c r="AN38" s="98"/>
      <c r="AO38" s="99"/>
      <c r="AP38" s="99"/>
      <c r="AQ38" s="99"/>
      <c r="AR38" s="99"/>
      <c r="AS38" s="98"/>
      <c r="AT38" s="98"/>
      <c r="AU38" s="98"/>
      <c r="AV38" s="98"/>
      <c r="AW38" s="99"/>
      <c r="AX38" s="99"/>
      <c r="AY38" s="98"/>
      <c r="AZ38" s="98"/>
      <c r="BA38" s="98"/>
      <c r="BB38" s="98"/>
      <c r="BC38" s="99"/>
      <c r="BD38" s="99"/>
      <c r="BE38" s="98"/>
      <c r="BF38" s="98"/>
      <c r="BG38" s="98"/>
      <c r="BH38" s="98"/>
      <c r="BI38" s="99"/>
      <c r="BJ38" s="99"/>
      <c r="BK38" s="98"/>
      <c r="BL38" s="98"/>
      <c r="BM38" s="98"/>
      <c r="BN38" s="98"/>
    </row>
    <row r="39" s="100" customFormat="true" ht="13.8" hidden="false" customHeight="true" outlineLevel="0" collapsed="false">
      <c r="A39" s="93" t="s">
        <v>77</v>
      </c>
      <c r="B39" s="93"/>
      <c r="C39" s="93"/>
      <c r="D39" s="93"/>
      <c r="E39" s="93"/>
      <c r="F39" s="93"/>
      <c r="G39" s="93"/>
      <c r="H39" s="93"/>
      <c r="I39" s="94"/>
      <c r="J39" s="94"/>
      <c r="K39" s="94"/>
      <c r="L39" s="94"/>
      <c r="M39" s="94"/>
      <c r="N39" s="95"/>
      <c r="O39" s="95"/>
      <c r="P39" s="95"/>
      <c r="Q39" s="95"/>
      <c r="R39" s="95"/>
      <c r="S39" s="95"/>
      <c r="T39" s="96"/>
      <c r="U39" s="96"/>
      <c r="V39" s="96"/>
      <c r="W39" s="96"/>
      <c r="X39" s="96"/>
      <c r="Y39" s="96"/>
      <c r="Z39" s="96"/>
      <c r="AA39" s="97" t="s">
        <v>77</v>
      </c>
      <c r="AB39" s="108"/>
      <c r="AC39" s="110"/>
      <c r="AD39" s="98"/>
      <c r="AE39" s="99"/>
      <c r="AF39" s="99"/>
      <c r="AG39" s="98"/>
      <c r="AH39" s="98"/>
      <c r="AI39" s="98"/>
      <c r="AJ39" s="98"/>
      <c r="AK39" s="98"/>
      <c r="AL39" s="98"/>
      <c r="AM39" s="98"/>
      <c r="AN39" s="98"/>
      <c r="AO39" s="99"/>
      <c r="AP39" s="99"/>
      <c r="AQ39" s="99"/>
      <c r="AR39" s="99"/>
      <c r="AS39" s="98"/>
      <c r="AT39" s="98"/>
      <c r="AU39" s="98"/>
      <c r="AV39" s="98"/>
      <c r="AW39" s="99"/>
      <c r="AX39" s="99"/>
      <c r="AY39" s="98"/>
      <c r="AZ39" s="98"/>
      <c r="BA39" s="98"/>
      <c r="BB39" s="98"/>
      <c r="BC39" s="99"/>
      <c r="BD39" s="99"/>
      <c r="BE39" s="98"/>
      <c r="BF39" s="98"/>
      <c r="BG39" s="98"/>
      <c r="BH39" s="98"/>
      <c r="BI39" s="99"/>
      <c r="BJ39" s="99"/>
      <c r="BK39" s="98"/>
      <c r="BL39" s="98"/>
      <c r="BM39" s="98"/>
      <c r="BN39" s="98"/>
    </row>
    <row r="40" s="100" customFormat="true" ht="13.8" hidden="false" customHeight="true" outlineLevel="0" collapsed="false">
      <c r="A40" s="104"/>
      <c r="B40" s="109" t="s">
        <v>78</v>
      </c>
      <c r="C40" s="109"/>
      <c r="D40" s="106" t="n">
        <v>7030.7</v>
      </c>
      <c r="E40" s="106"/>
      <c r="F40" s="107"/>
      <c r="G40" s="107"/>
      <c r="H40" s="107" t="n">
        <v>7030.7</v>
      </c>
      <c r="I40" s="94"/>
      <c r="J40" s="94"/>
      <c r="K40" s="94"/>
      <c r="L40" s="94"/>
      <c r="M40" s="94"/>
      <c r="N40" s="95"/>
      <c r="O40" s="95"/>
      <c r="P40" s="95"/>
      <c r="Q40" s="95"/>
      <c r="R40" s="95"/>
      <c r="S40" s="95"/>
      <c r="T40" s="96"/>
      <c r="U40" s="96"/>
      <c r="V40" s="96"/>
      <c r="W40" s="96"/>
      <c r="X40" s="96"/>
      <c r="Y40" s="96"/>
      <c r="Z40" s="96"/>
      <c r="AA40" s="97"/>
      <c r="AB40" s="108"/>
      <c r="AC40" s="110" t="s">
        <v>78</v>
      </c>
      <c r="AD40" s="98"/>
      <c r="AE40" s="99"/>
      <c r="AF40" s="99"/>
      <c r="AG40" s="98"/>
      <c r="AH40" s="98"/>
      <c r="AI40" s="98"/>
      <c r="AJ40" s="98"/>
      <c r="AK40" s="98"/>
      <c r="AL40" s="98"/>
      <c r="AM40" s="98"/>
      <c r="AN40" s="98"/>
      <c r="AO40" s="99"/>
      <c r="AP40" s="99"/>
      <c r="AQ40" s="99"/>
      <c r="AR40" s="99"/>
      <c r="AS40" s="98"/>
      <c r="AT40" s="98"/>
      <c r="AU40" s="98"/>
      <c r="AV40" s="98"/>
      <c r="AW40" s="99"/>
      <c r="AX40" s="99"/>
      <c r="AY40" s="98"/>
      <c r="AZ40" s="98"/>
      <c r="BA40" s="98"/>
      <c r="BB40" s="98"/>
      <c r="BC40" s="99"/>
      <c r="BD40" s="99"/>
      <c r="BE40" s="98"/>
      <c r="BF40" s="98"/>
      <c r="BG40" s="98"/>
      <c r="BH40" s="98"/>
      <c r="BI40" s="99"/>
      <c r="BJ40" s="99"/>
      <c r="BK40" s="98"/>
      <c r="BL40" s="98"/>
      <c r="BM40" s="98"/>
      <c r="BN40" s="98"/>
    </row>
    <row r="41" s="100" customFormat="true" ht="13.8" hidden="false" customHeight="true" outlineLevel="0" collapsed="false">
      <c r="A41" s="93" t="s">
        <v>79</v>
      </c>
      <c r="B41" s="93"/>
      <c r="C41" s="93"/>
      <c r="D41" s="93"/>
      <c r="E41" s="93"/>
      <c r="F41" s="93"/>
      <c r="G41" s="93"/>
      <c r="H41" s="93"/>
      <c r="I41" s="94"/>
      <c r="J41" s="94"/>
      <c r="K41" s="94"/>
      <c r="L41" s="94"/>
      <c r="M41" s="94"/>
      <c r="N41" s="95"/>
      <c r="O41" s="95"/>
      <c r="P41" s="95"/>
      <c r="Q41" s="95"/>
      <c r="R41" s="95"/>
      <c r="S41" s="95"/>
      <c r="T41" s="96"/>
      <c r="U41" s="96"/>
      <c r="V41" s="96"/>
      <c r="W41" s="96"/>
      <c r="X41" s="96"/>
      <c r="Y41" s="96"/>
      <c r="Z41" s="96"/>
      <c r="AA41" s="97" t="s">
        <v>79</v>
      </c>
      <c r="AB41" s="108"/>
      <c r="AC41" s="110"/>
      <c r="AD41" s="98"/>
      <c r="AE41" s="99"/>
      <c r="AF41" s="99"/>
      <c r="AG41" s="98"/>
      <c r="AH41" s="98"/>
      <c r="AI41" s="98"/>
      <c r="AJ41" s="98"/>
      <c r="AK41" s="98"/>
      <c r="AL41" s="98"/>
      <c r="AM41" s="98"/>
      <c r="AN41" s="98"/>
      <c r="AO41" s="99"/>
      <c r="AP41" s="99"/>
      <c r="AQ41" s="99"/>
      <c r="AR41" s="99"/>
      <c r="AS41" s="98"/>
      <c r="AT41" s="98"/>
      <c r="AU41" s="98"/>
      <c r="AV41" s="98"/>
      <c r="AW41" s="99"/>
      <c r="AX41" s="99"/>
      <c r="AY41" s="98"/>
      <c r="AZ41" s="98"/>
      <c r="BA41" s="98"/>
      <c r="BB41" s="98"/>
      <c r="BC41" s="99"/>
      <c r="BD41" s="99"/>
      <c r="BE41" s="98"/>
      <c r="BF41" s="98"/>
      <c r="BG41" s="98"/>
      <c r="BH41" s="98"/>
      <c r="BI41" s="99"/>
      <c r="BJ41" s="99"/>
      <c r="BK41" s="98"/>
      <c r="BL41" s="98"/>
      <c r="BM41" s="98"/>
      <c r="BN41" s="98"/>
    </row>
    <row r="42" s="100" customFormat="true" ht="13.8" hidden="false" customHeight="false" outlineLevel="0" collapsed="false">
      <c r="A42" s="101" t="s">
        <v>80</v>
      </c>
      <c r="B42" s="102" t="s">
        <v>81</v>
      </c>
      <c r="C42" s="102" t="s">
        <v>82</v>
      </c>
      <c r="D42" s="103" t="n">
        <v>1546.75</v>
      </c>
      <c r="E42" s="103"/>
      <c r="F42" s="103"/>
      <c r="G42" s="103"/>
      <c r="H42" s="103" t="n">
        <v>1546.75</v>
      </c>
      <c r="I42" s="94"/>
      <c r="J42" s="94"/>
      <c r="K42" s="94"/>
      <c r="L42" s="94"/>
      <c r="M42" s="94"/>
      <c r="N42" s="95"/>
      <c r="O42" s="95"/>
      <c r="P42" s="95"/>
      <c r="Q42" s="95"/>
      <c r="R42" s="95"/>
      <c r="S42" s="95"/>
      <c r="T42" s="96"/>
      <c r="U42" s="96"/>
      <c r="V42" s="96"/>
      <c r="W42" s="96"/>
      <c r="X42" s="96"/>
      <c r="Y42" s="96"/>
      <c r="Z42" s="96"/>
      <c r="AA42" s="97"/>
      <c r="AB42" s="108"/>
      <c r="AC42" s="110"/>
      <c r="AD42" s="98"/>
      <c r="AE42" s="99"/>
      <c r="AF42" s="99"/>
      <c r="AG42" s="98"/>
      <c r="AH42" s="98"/>
      <c r="AI42" s="98"/>
      <c r="AJ42" s="98"/>
      <c r="AK42" s="98"/>
      <c r="AL42" s="98"/>
      <c r="AM42" s="98"/>
      <c r="AN42" s="98"/>
      <c r="AO42" s="99"/>
      <c r="AP42" s="99"/>
      <c r="AQ42" s="99"/>
      <c r="AR42" s="99"/>
      <c r="AS42" s="98"/>
      <c r="AT42" s="98"/>
      <c r="AU42" s="98"/>
      <c r="AV42" s="98"/>
      <c r="AW42" s="99"/>
      <c r="AX42" s="99"/>
      <c r="AY42" s="98"/>
      <c r="AZ42" s="98"/>
      <c r="BA42" s="98"/>
      <c r="BB42" s="98"/>
      <c r="BC42" s="99"/>
      <c r="BD42" s="99"/>
      <c r="BE42" s="98"/>
      <c r="BF42" s="98"/>
      <c r="BG42" s="98"/>
      <c r="BH42" s="98"/>
      <c r="BI42" s="99"/>
      <c r="BJ42" s="99"/>
      <c r="BK42" s="98"/>
      <c r="BL42" s="98"/>
      <c r="BM42" s="98"/>
      <c r="BN42" s="98"/>
    </row>
    <row r="43" s="100" customFormat="true" ht="13.8" hidden="false" customHeight="false" outlineLevel="0" collapsed="false">
      <c r="A43" s="92"/>
      <c r="B43" s="102"/>
      <c r="C43" s="102"/>
      <c r="D43" s="103" t="s">
        <v>83</v>
      </c>
      <c r="E43" s="103" t="s">
        <v>84</v>
      </c>
      <c r="F43" s="103" t="s">
        <v>85</v>
      </c>
      <c r="G43" s="103" t="s">
        <v>86</v>
      </c>
      <c r="H43" s="103"/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96"/>
      <c r="U43" s="96"/>
      <c r="V43" s="96"/>
      <c r="W43" s="96"/>
      <c r="X43" s="96"/>
      <c r="Y43" s="96"/>
      <c r="Z43" s="96"/>
      <c r="AA43" s="97"/>
      <c r="AB43" s="108"/>
      <c r="AC43" s="110"/>
      <c r="AD43" s="98"/>
      <c r="AE43" s="99"/>
      <c r="AF43" s="99"/>
      <c r="AG43" s="98"/>
      <c r="AH43" s="98"/>
      <c r="AI43" s="98"/>
      <c r="AJ43" s="98"/>
      <c r="AK43" s="98"/>
      <c r="AL43" s="98"/>
      <c r="AM43" s="98"/>
      <c r="AN43" s="98"/>
      <c r="AO43" s="99"/>
      <c r="AP43" s="99"/>
      <c r="AQ43" s="99"/>
      <c r="AR43" s="99"/>
      <c r="AS43" s="98"/>
      <c r="AT43" s="98"/>
      <c r="AU43" s="98"/>
      <c r="AV43" s="98"/>
      <c r="AW43" s="99"/>
      <c r="AX43" s="99"/>
      <c r="AY43" s="98"/>
      <c r="AZ43" s="98"/>
      <c r="BA43" s="98"/>
      <c r="BB43" s="98"/>
      <c r="BC43" s="99"/>
      <c r="BD43" s="99"/>
      <c r="BE43" s="98"/>
      <c r="BF43" s="98"/>
      <c r="BG43" s="98"/>
      <c r="BH43" s="98"/>
      <c r="BI43" s="99"/>
      <c r="BJ43" s="99"/>
      <c r="BK43" s="98"/>
      <c r="BL43" s="98"/>
      <c r="BM43" s="98"/>
      <c r="BN43" s="98"/>
    </row>
    <row r="44" s="100" customFormat="true" ht="13.8" hidden="false" customHeight="true" outlineLevel="0" collapsed="false">
      <c r="A44" s="104"/>
      <c r="B44" s="105" t="s">
        <v>87</v>
      </c>
      <c r="C44" s="105"/>
      <c r="D44" s="106" t="n">
        <v>1546.75</v>
      </c>
      <c r="E44" s="106"/>
      <c r="F44" s="107"/>
      <c r="G44" s="107"/>
      <c r="H44" s="107" t="n">
        <v>1546.75</v>
      </c>
      <c r="I44" s="94"/>
      <c r="J44" s="94"/>
      <c r="K44" s="94"/>
      <c r="L44" s="94"/>
      <c r="M44" s="94"/>
      <c r="N44" s="95"/>
      <c r="O44" s="95"/>
      <c r="P44" s="95"/>
      <c r="Q44" s="95"/>
      <c r="R44" s="95"/>
      <c r="S44" s="95"/>
      <c r="T44" s="96"/>
      <c r="U44" s="96"/>
      <c r="V44" s="96"/>
      <c r="W44" s="96"/>
      <c r="X44" s="96"/>
      <c r="Y44" s="96"/>
      <c r="Z44" s="96"/>
      <c r="AA44" s="97"/>
      <c r="AB44" s="108" t="s">
        <v>87</v>
      </c>
      <c r="AC44" s="110"/>
      <c r="AD44" s="98"/>
      <c r="AE44" s="99"/>
      <c r="AF44" s="99"/>
      <c r="AG44" s="98"/>
      <c r="AH44" s="98"/>
      <c r="AI44" s="98"/>
      <c r="AJ44" s="98"/>
      <c r="AK44" s="98"/>
      <c r="AL44" s="98"/>
      <c r="AM44" s="98"/>
      <c r="AN44" s="98"/>
      <c r="AO44" s="99"/>
      <c r="AP44" s="99"/>
      <c r="AQ44" s="99"/>
      <c r="AR44" s="99"/>
      <c r="AS44" s="98"/>
      <c r="AT44" s="98"/>
      <c r="AU44" s="98"/>
      <c r="AV44" s="98"/>
      <c r="AW44" s="99"/>
      <c r="AX44" s="99"/>
      <c r="AY44" s="98"/>
      <c r="AZ44" s="98"/>
      <c r="BA44" s="98"/>
      <c r="BB44" s="98"/>
      <c r="BC44" s="99"/>
      <c r="BD44" s="99"/>
      <c r="BE44" s="98"/>
      <c r="BF44" s="98"/>
      <c r="BG44" s="98"/>
      <c r="BH44" s="98"/>
      <c r="BI44" s="99"/>
      <c r="BJ44" s="99"/>
      <c r="BK44" s="98"/>
      <c r="BL44" s="98"/>
      <c r="BM44" s="98"/>
      <c r="BN44" s="98"/>
    </row>
    <row r="45" s="100" customFormat="true" ht="13.8" hidden="false" customHeight="true" outlineLevel="0" collapsed="false">
      <c r="A45" s="104"/>
      <c r="B45" s="109" t="s">
        <v>88</v>
      </c>
      <c r="C45" s="109"/>
      <c r="D45" s="106" t="n">
        <v>8577.45</v>
      </c>
      <c r="E45" s="106"/>
      <c r="F45" s="107"/>
      <c r="G45" s="107"/>
      <c r="H45" s="107" t="n">
        <v>8577.45</v>
      </c>
      <c r="I45" s="94"/>
      <c r="J45" s="94"/>
      <c r="K45" s="94"/>
      <c r="L45" s="94"/>
      <c r="M45" s="94"/>
      <c r="N45" s="95"/>
      <c r="O45" s="95"/>
      <c r="P45" s="95"/>
      <c r="Q45" s="95"/>
      <c r="R45" s="95"/>
      <c r="S45" s="95"/>
      <c r="T45" s="96"/>
      <c r="U45" s="96"/>
      <c r="V45" s="96"/>
      <c r="W45" s="96"/>
      <c r="X45" s="96"/>
      <c r="Y45" s="96"/>
      <c r="Z45" s="96"/>
      <c r="AA45" s="97"/>
      <c r="AB45" s="108"/>
      <c r="AC45" s="110"/>
      <c r="AD45" s="110" t="s">
        <v>88</v>
      </c>
      <c r="AE45" s="99"/>
      <c r="AF45" s="99"/>
      <c r="AG45" s="98"/>
      <c r="AH45" s="98"/>
      <c r="AI45" s="98"/>
      <c r="AJ45" s="98"/>
      <c r="AK45" s="98"/>
      <c r="AL45" s="98"/>
      <c r="AM45" s="98"/>
      <c r="AN45" s="98"/>
      <c r="AO45" s="99"/>
      <c r="AP45" s="99"/>
      <c r="AQ45" s="99"/>
      <c r="AR45" s="99"/>
      <c r="AS45" s="98"/>
      <c r="AT45" s="98"/>
      <c r="AU45" s="98"/>
      <c r="AV45" s="98"/>
      <c r="AW45" s="99"/>
      <c r="AX45" s="99"/>
      <c r="AY45" s="98"/>
      <c r="AZ45" s="98"/>
      <c r="BA45" s="98"/>
      <c r="BB45" s="98"/>
      <c r="BC45" s="99"/>
      <c r="BD45" s="99"/>
      <c r="BE45" s="98"/>
      <c r="BF45" s="98"/>
      <c r="BG45" s="98"/>
      <c r="BH45" s="98"/>
      <c r="BI45" s="99"/>
      <c r="BJ45" s="99"/>
      <c r="BK45" s="98"/>
      <c r="BL45" s="98"/>
      <c r="BM45" s="98"/>
      <c r="BN45" s="98"/>
    </row>
    <row r="46" s="100" customFormat="true" ht="11.25" hidden="false" customHeight="true" outlineLevel="0" collapsed="false">
      <c r="A46" s="94"/>
      <c r="B46" s="94"/>
      <c r="C46" s="94"/>
      <c r="D46" s="94"/>
      <c r="E46" s="94"/>
      <c r="F46" s="95"/>
      <c r="G46" s="95"/>
      <c r="H46" s="95"/>
      <c r="I46" s="95"/>
      <c r="J46" s="95"/>
      <c r="K46" s="95"/>
      <c r="L46" s="96"/>
      <c r="M46" s="96"/>
      <c r="N46" s="96"/>
      <c r="O46" s="96"/>
      <c r="P46" s="96"/>
      <c r="Q46" s="96"/>
      <c r="R46" s="96"/>
      <c r="S46" s="97"/>
      <c r="T46" s="108"/>
      <c r="U46" s="110"/>
      <c r="V46" s="110"/>
      <c r="W46" s="99"/>
      <c r="X46" s="99"/>
      <c r="Y46" s="98"/>
      <c r="Z46" s="98"/>
      <c r="AA46" s="98"/>
      <c r="AB46" s="98"/>
      <c r="AC46" s="98"/>
      <c r="AD46" s="98"/>
      <c r="AE46" s="98"/>
      <c r="AF46" s="98"/>
      <c r="AG46" s="99"/>
      <c r="AH46" s="99"/>
      <c r="AI46" s="99"/>
      <c r="AJ46" s="99"/>
      <c r="AK46" s="98"/>
      <c r="AL46" s="98"/>
      <c r="AM46" s="98"/>
      <c r="AN46" s="98"/>
      <c r="AO46" s="99"/>
      <c r="AP46" s="99"/>
      <c r="AQ46" s="98"/>
      <c r="AR46" s="98"/>
      <c r="AS46" s="98"/>
      <c r="AT46" s="98"/>
      <c r="AU46" s="99"/>
      <c r="AV46" s="99"/>
      <c r="AW46" s="98"/>
      <c r="AX46" s="98"/>
      <c r="AY46" s="98"/>
      <c r="AZ46" s="98"/>
      <c r="BA46" s="99"/>
      <c r="BB46" s="99"/>
      <c r="BC46" s="98"/>
      <c r="BD46" s="98"/>
      <c r="BE46" s="98"/>
      <c r="BF46" s="98"/>
    </row>
    <row r="47" s="100" customFormat="true" ht="13.8" hidden="false" customHeight="false" outlineLevel="0" collapsed="false">
      <c r="A47" s="94"/>
      <c r="B47" s="94"/>
      <c r="C47" s="94"/>
      <c r="D47" s="94"/>
      <c r="E47" s="94"/>
      <c r="F47" s="95"/>
      <c r="G47" s="95"/>
      <c r="H47" s="95"/>
      <c r="I47" s="95"/>
      <c r="J47" s="95"/>
      <c r="K47" s="95"/>
      <c r="L47" s="96"/>
      <c r="M47" s="96"/>
      <c r="N47" s="96"/>
      <c r="O47" s="96"/>
      <c r="P47" s="96"/>
      <c r="Q47" s="96"/>
      <c r="R47" s="96"/>
      <c r="S47" s="97"/>
      <c r="T47" s="108"/>
      <c r="U47" s="110"/>
      <c r="V47" s="110"/>
      <c r="W47" s="99"/>
      <c r="X47" s="99"/>
      <c r="Y47" s="98"/>
      <c r="Z47" s="98"/>
      <c r="AA47" s="98"/>
      <c r="AB47" s="98"/>
      <c r="AC47" s="98"/>
      <c r="AD47" s="98"/>
      <c r="AE47" s="98"/>
      <c r="AF47" s="98"/>
      <c r="AG47" s="99"/>
      <c r="AH47" s="99"/>
      <c r="AI47" s="99"/>
      <c r="AJ47" s="99"/>
      <c r="AK47" s="98"/>
      <c r="AL47" s="98"/>
      <c r="AM47" s="98"/>
      <c r="AN47" s="98"/>
      <c r="AO47" s="99"/>
      <c r="AP47" s="99"/>
      <c r="AQ47" s="98"/>
      <c r="AR47" s="98"/>
      <c r="AS47" s="98"/>
      <c r="AT47" s="98"/>
      <c r="AU47" s="99"/>
      <c r="AV47" s="99"/>
      <c r="AW47" s="98"/>
      <c r="AX47" s="98"/>
      <c r="AY47" s="98"/>
      <c r="AZ47" s="98"/>
      <c r="BA47" s="99"/>
      <c r="BB47" s="99"/>
      <c r="BC47" s="98"/>
      <c r="BD47" s="98"/>
      <c r="BE47" s="98"/>
      <c r="BF47" s="98"/>
    </row>
    <row r="48" s="100" customFormat="true" ht="13.8" hidden="false" customHeight="true" outlineLevel="0" collapsed="false">
      <c r="A48" s="111" t="s">
        <v>89</v>
      </c>
      <c r="B48" s="112"/>
      <c r="C48" s="113"/>
      <c r="D48" s="113"/>
      <c r="E48" s="114" t="s">
        <v>90</v>
      </c>
      <c r="F48" s="114"/>
      <c r="G48" s="114"/>
      <c r="H48" s="114"/>
      <c r="I48" s="95"/>
      <c r="J48" s="95"/>
      <c r="K48" s="95"/>
      <c r="L48" s="96"/>
      <c r="M48" s="96"/>
      <c r="N48" s="96"/>
      <c r="O48" s="96"/>
      <c r="P48" s="96"/>
      <c r="Q48" s="96"/>
      <c r="R48" s="96"/>
      <c r="S48" s="97"/>
      <c r="T48" s="108"/>
      <c r="U48" s="110"/>
      <c r="V48" s="110"/>
      <c r="W48" s="99"/>
      <c r="X48" s="99"/>
      <c r="Y48" s="98"/>
      <c r="Z48" s="98"/>
      <c r="AA48" s="98"/>
      <c r="AB48" s="98"/>
      <c r="AC48" s="98"/>
      <c r="AD48" s="98"/>
      <c r="AE48" s="98"/>
      <c r="AF48" s="98"/>
      <c r="AG48" s="99"/>
      <c r="AH48" s="99"/>
      <c r="AI48" s="99"/>
      <c r="AJ48" s="99"/>
      <c r="AK48" s="98"/>
      <c r="AL48" s="98"/>
      <c r="AM48" s="98"/>
      <c r="AN48" s="98"/>
      <c r="AO48" s="99"/>
      <c r="AP48" s="99"/>
      <c r="AQ48" s="98"/>
      <c r="AR48" s="98"/>
      <c r="AS48" s="98"/>
      <c r="AT48" s="98"/>
      <c r="AU48" s="99"/>
      <c r="AV48" s="99"/>
      <c r="AW48" s="98"/>
      <c r="AX48" s="98"/>
      <c r="AY48" s="98"/>
      <c r="AZ48" s="98"/>
      <c r="BA48" s="99"/>
      <c r="BB48" s="99"/>
      <c r="BC48" s="98"/>
      <c r="BD48" s="98"/>
      <c r="BE48" s="98"/>
      <c r="BF48" s="98"/>
    </row>
    <row r="49" s="100" customFormat="true" ht="13.8" hidden="false" customHeight="false" outlineLevel="0" collapsed="false">
      <c r="A49" s="115"/>
      <c r="B49" s="112"/>
      <c r="C49" s="86" t="s">
        <v>91</v>
      </c>
      <c r="D49" s="86"/>
      <c r="E49" s="86"/>
      <c r="F49" s="86"/>
      <c r="G49" s="86"/>
      <c r="H49" s="86"/>
      <c r="I49" s="95"/>
      <c r="J49" s="95"/>
      <c r="K49" s="95"/>
      <c r="L49" s="96"/>
      <c r="M49" s="96"/>
      <c r="N49" s="96"/>
      <c r="O49" s="96"/>
      <c r="P49" s="96"/>
      <c r="Q49" s="96"/>
      <c r="R49" s="96"/>
      <c r="S49" s="97"/>
      <c r="T49" s="108"/>
      <c r="U49" s="110"/>
      <c r="V49" s="110"/>
      <c r="W49" s="99"/>
      <c r="X49" s="99"/>
      <c r="Y49" s="98"/>
      <c r="Z49" s="98"/>
      <c r="AA49" s="98"/>
      <c r="AB49" s="98"/>
      <c r="AC49" s="98"/>
      <c r="AD49" s="98"/>
      <c r="AE49" s="98"/>
      <c r="AF49" s="98"/>
      <c r="AG49" s="99"/>
      <c r="AH49" s="99"/>
      <c r="AI49" s="99"/>
      <c r="AJ49" s="99"/>
      <c r="AK49" s="98"/>
      <c r="AL49" s="98"/>
      <c r="AM49" s="98"/>
      <c r="AN49" s="98"/>
      <c r="AO49" s="99"/>
      <c r="AP49" s="99"/>
      <c r="AQ49" s="98"/>
      <c r="AR49" s="98"/>
      <c r="AS49" s="98"/>
      <c r="AT49" s="98"/>
      <c r="AU49" s="99"/>
      <c r="AV49" s="99"/>
      <c r="AW49" s="98"/>
      <c r="AX49" s="98"/>
      <c r="AY49" s="98"/>
      <c r="AZ49" s="98"/>
      <c r="BA49" s="99"/>
      <c r="BB49" s="99"/>
      <c r="BC49" s="98"/>
      <c r="BD49" s="98"/>
      <c r="BE49" s="98"/>
      <c r="BF49" s="98"/>
    </row>
    <row r="50" s="100" customFormat="true" ht="13.8" hidden="false" customHeight="true" outlineLevel="0" collapsed="false">
      <c r="A50" s="111" t="s">
        <v>92</v>
      </c>
      <c r="B50" s="112"/>
      <c r="C50" s="113"/>
      <c r="D50" s="113"/>
      <c r="E50" s="114" t="s">
        <v>93</v>
      </c>
      <c r="F50" s="114"/>
      <c r="G50" s="114"/>
      <c r="H50" s="114"/>
      <c r="I50" s="95"/>
      <c r="J50" s="95"/>
      <c r="K50" s="95"/>
      <c r="L50" s="96"/>
      <c r="M50" s="96"/>
      <c r="N50" s="96"/>
      <c r="O50" s="96"/>
      <c r="P50" s="96"/>
      <c r="Q50" s="96"/>
      <c r="R50" s="96"/>
      <c r="S50" s="97"/>
      <c r="T50" s="108"/>
      <c r="U50" s="110"/>
      <c r="V50" s="110"/>
      <c r="W50" s="99"/>
      <c r="X50" s="99"/>
      <c r="Y50" s="98"/>
      <c r="Z50" s="98"/>
      <c r="AA50" s="98"/>
      <c r="AB50" s="98"/>
      <c r="AC50" s="98"/>
      <c r="AD50" s="98"/>
      <c r="AE50" s="98"/>
      <c r="AF50" s="98"/>
      <c r="AG50" s="99"/>
      <c r="AH50" s="99"/>
      <c r="AI50" s="99"/>
      <c r="AJ50" s="99"/>
      <c r="AK50" s="98"/>
      <c r="AL50" s="98"/>
      <c r="AM50" s="98"/>
      <c r="AN50" s="98"/>
      <c r="AO50" s="99"/>
      <c r="AP50" s="99"/>
      <c r="AQ50" s="98"/>
      <c r="AR50" s="98"/>
      <c r="AS50" s="98"/>
      <c r="AT50" s="98"/>
      <c r="AU50" s="99"/>
      <c r="AV50" s="99"/>
      <c r="AW50" s="98"/>
      <c r="AX50" s="98"/>
      <c r="AY50" s="98"/>
      <c r="AZ50" s="98"/>
      <c r="BA50" s="99"/>
      <c r="BB50" s="99"/>
      <c r="BC50" s="98"/>
      <c r="BD50" s="98"/>
      <c r="BE50" s="98"/>
      <c r="BF50" s="98"/>
    </row>
    <row r="51" s="100" customFormat="true" ht="13.8" hidden="false" customHeight="false" outlineLevel="0" collapsed="false">
      <c r="A51" s="112"/>
      <c r="B51" s="112"/>
      <c r="C51" s="86" t="s">
        <v>91</v>
      </c>
      <c r="D51" s="86"/>
      <c r="E51" s="86"/>
      <c r="F51" s="86"/>
      <c r="G51" s="86"/>
      <c r="H51" s="86"/>
      <c r="I51" s="95"/>
      <c r="J51" s="95"/>
      <c r="K51" s="95"/>
      <c r="L51" s="96"/>
      <c r="M51" s="96"/>
      <c r="N51" s="96"/>
      <c r="O51" s="96"/>
      <c r="P51" s="96"/>
      <c r="Q51" s="96"/>
      <c r="R51" s="96"/>
      <c r="S51" s="97"/>
      <c r="T51" s="108"/>
      <c r="U51" s="110"/>
      <c r="V51" s="110"/>
      <c r="W51" s="99"/>
      <c r="X51" s="99"/>
      <c r="Y51" s="98"/>
      <c r="Z51" s="98"/>
      <c r="AA51" s="98"/>
      <c r="AB51" s="98"/>
      <c r="AC51" s="98"/>
      <c r="AD51" s="98"/>
      <c r="AE51" s="98"/>
      <c r="AF51" s="98"/>
      <c r="AG51" s="99"/>
      <c r="AH51" s="99"/>
      <c r="AI51" s="99"/>
      <c r="AJ51" s="99"/>
      <c r="AK51" s="98"/>
      <c r="AL51" s="98"/>
      <c r="AM51" s="98"/>
      <c r="AN51" s="98"/>
      <c r="AO51" s="99"/>
      <c r="AP51" s="99"/>
      <c r="AQ51" s="98"/>
      <c r="AR51" s="98"/>
      <c r="AS51" s="98"/>
      <c r="AT51" s="98"/>
      <c r="AU51" s="99"/>
      <c r="AV51" s="99"/>
      <c r="AW51" s="98"/>
      <c r="AX51" s="98"/>
      <c r="AY51" s="98"/>
      <c r="AZ51" s="98"/>
      <c r="BA51" s="99"/>
      <c r="BB51" s="99"/>
      <c r="BC51" s="98"/>
      <c r="BD51" s="98"/>
      <c r="BE51" s="98"/>
      <c r="BF51" s="98"/>
    </row>
    <row r="52" s="100" customFormat="true" ht="14.25" hidden="false" customHeight="false" outlineLevel="0" collapsed="false">
      <c r="A52" s="94"/>
      <c r="B52" s="94"/>
      <c r="C52" s="94"/>
      <c r="D52" s="94"/>
      <c r="E52" s="94"/>
      <c r="F52" s="95"/>
      <c r="G52" s="95"/>
      <c r="H52" s="95"/>
      <c r="I52" s="95"/>
      <c r="J52" s="95"/>
      <c r="K52" s="95"/>
      <c r="L52" s="96"/>
      <c r="M52" s="96"/>
      <c r="N52" s="96"/>
      <c r="O52" s="96"/>
      <c r="P52" s="96"/>
      <c r="Q52" s="96"/>
      <c r="R52" s="96"/>
      <c r="S52" s="97"/>
      <c r="T52" s="108"/>
      <c r="U52" s="110"/>
      <c r="V52" s="110"/>
      <c r="W52" s="99"/>
      <c r="X52" s="99"/>
      <c r="Y52" s="98"/>
      <c r="Z52" s="98"/>
      <c r="AA52" s="98"/>
      <c r="AB52" s="98"/>
      <c r="AC52" s="98"/>
      <c r="AD52" s="98"/>
      <c r="AE52" s="98"/>
      <c r="AF52" s="98"/>
      <c r="AG52" s="99"/>
      <c r="AH52" s="99"/>
      <c r="AI52" s="99"/>
      <c r="AJ52" s="99"/>
      <c r="AK52" s="98"/>
      <c r="AL52" s="98"/>
      <c r="AM52" s="98"/>
      <c r="AN52" s="98"/>
      <c r="AO52" s="99"/>
      <c r="AP52" s="99"/>
      <c r="AQ52" s="98"/>
      <c r="AR52" s="98"/>
      <c r="AS52" s="98"/>
      <c r="AT52" s="98"/>
      <c r="AU52" s="99"/>
      <c r="AV52" s="99"/>
      <c r="AW52" s="98"/>
      <c r="AX52" s="98"/>
      <c r="AY52" s="98"/>
      <c r="AZ52" s="98"/>
      <c r="BA52" s="99"/>
      <c r="BB52" s="99"/>
      <c r="BC52" s="98"/>
      <c r="BD52" s="98"/>
      <c r="BE52" s="98"/>
      <c r="BF52" s="98"/>
    </row>
    <row r="53" customFormat="false" ht="26.25" hidden="false" customHeight="true" outlineLevel="0" collapsed="false">
      <c r="A53" s="67"/>
      <c r="B53" s="67"/>
      <c r="C53" s="67"/>
      <c r="D53" s="67"/>
      <c r="E53" s="67"/>
      <c r="F53" s="68"/>
      <c r="G53" s="68"/>
      <c r="H53" s="68"/>
      <c r="I53" s="68"/>
      <c r="J53" s="68"/>
      <c r="K53" s="68"/>
      <c r="L53" s="69"/>
      <c r="M53" s="69"/>
      <c r="N53" s="69"/>
      <c r="O53" s="69"/>
      <c r="P53" s="69"/>
      <c r="Q53" s="69"/>
      <c r="R53" s="69"/>
      <c r="S53" s="70"/>
      <c r="T53" s="71"/>
      <c r="U53" s="71"/>
      <c r="V53" s="71"/>
      <c r="W53" s="72"/>
      <c r="X53" s="72"/>
      <c r="Y53" s="71"/>
      <c r="Z53" s="71"/>
      <c r="AA53" s="71"/>
      <c r="AE53" s="71"/>
      <c r="AF53" s="71"/>
      <c r="AG53" s="72"/>
      <c r="AH53" s="72"/>
      <c r="AI53" s="72"/>
      <c r="AJ53" s="72"/>
      <c r="AQ53" s="71"/>
      <c r="AR53" s="71"/>
      <c r="AU53" s="72"/>
      <c r="AV53" s="72"/>
      <c r="AW53" s="71"/>
      <c r="AX53" s="71"/>
      <c r="BA53" s="72"/>
      <c r="BB53" s="72"/>
      <c r="BC53" s="71"/>
      <c r="BD53" s="71"/>
      <c r="BG53" s="66"/>
      <c r="BH53" s="66"/>
      <c r="BI53" s="66"/>
      <c r="BJ53" s="66"/>
      <c r="BK53" s="66"/>
      <c r="BL53" s="66"/>
      <c r="BM53" s="66"/>
      <c r="BN53" s="66"/>
    </row>
    <row r="54" s="119" customFormat="true" ht="11.25" hidden="false" customHeight="false" outlineLevel="0" collapsed="false">
      <c r="A54" s="72"/>
      <c r="B54" s="72"/>
      <c r="C54" s="72"/>
      <c r="D54" s="72"/>
      <c r="E54" s="72"/>
      <c r="F54" s="116"/>
      <c r="G54" s="116"/>
      <c r="H54" s="116"/>
      <c r="I54" s="116"/>
      <c r="J54" s="116"/>
      <c r="K54" s="116"/>
      <c r="L54" s="117"/>
      <c r="M54" s="117"/>
      <c r="N54" s="117"/>
      <c r="O54" s="117"/>
      <c r="P54" s="117"/>
      <c r="Q54" s="117"/>
      <c r="R54" s="117"/>
      <c r="S54" s="70"/>
      <c r="T54" s="71"/>
      <c r="U54" s="71"/>
      <c r="V54" s="71"/>
      <c r="W54" s="72"/>
      <c r="X54" s="72"/>
      <c r="Y54" s="118"/>
      <c r="Z54" s="118"/>
      <c r="AA54" s="118"/>
      <c r="AB54" s="118"/>
      <c r="AC54" s="71"/>
      <c r="AD54" s="71"/>
      <c r="AE54" s="71"/>
      <c r="AF54" s="71"/>
      <c r="AG54" s="72"/>
      <c r="AH54" s="72"/>
      <c r="AI54" s="72"/>
      <c r="AJ54" s="72"/>
      <c r="AK54" s="71"/>
      <c r="AL54" s="71"/>
      <c r="AM54" s="71"/>
      <c r="AN54" s="71"/>
      <c r="AO54" s="72"/>
      <c r="AP54" s="72"/>
      <c r="AQ54" s="71"/>
      <c r="AR54" s="71"/>
      <c r="AS54" s="71"/>
      <c r="AT54" s="71"/>
      <c r="AU54" s="72"/>
      <c r="AV54" s="72"/>
      <c r="AW54" s="71"/>
      <c r="AX54" s="71"/>
      <c r="AY54" s="71"/>
      <c r="AZ54" s="71"/>
      <c r="BA54" s="72"/>
      <c r="BB54" s="72"/>
      <c r="BC54" s="71"/>
      <c r="BD54" s="71"/>
      <c r="BE54" s="71"/>
      <c r="BF54" s="71"/>
    </row>
    <row r="55" s="120" customFormat="true" ht="18.75" hidden="false" customHeight="true" outlineLevel="0" collapsed="false">
      <c r="A55" s="72"/>
      <c r="B55" s="72"/>
      <c r="C55" s="72"/>
      <c r="D55" s="72"/>
      <c r="E55" s="72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70"/>
      <c r="T55" s="71"/>
      <c r="U55" s="71"/>
      <c r="V55" s="71"/>
      <c r="W55" s="72"/>
      <c r="X55" s="72"/>
      <c r="Y55" s="71"/>
      <c r="Z55" s="71"/>
      <c r="AA55" s="71"/>
      <c r="AB55" s="71"/>
      <c r="AC55" s="71"/>
      <c r="AD55" s="71"/>
      <c r="AE55" s="71"/>
      <c r="AF55" s="71"/>
      <c r="AG55" s="72"/>
      <c r="AH55" s="72"/>
      <c r="AI55" s="72"/>
      <c r="AJ55" s="72"/>
      <c r="AK55" s="71"/>
      <c r="AL55" s="71"/>
      <c r="AM55" s="71"/>
      <c r="AN55" s="71"/>
      <c r="AO55" s="72"/>
      <c r="AP55" s="72"/>
      <c r="AQ55" s="71"/>
      <c r="AR55" s="71"/>
      <c r="AS55" s="71"/>
      <c r="AT55" s="71"/>
      <c r="AU55" s="72"/>
      <c r="AV55" s="72"/>
      <c r="AW55" s="71"/>
      <c r="AX55" s="71"/>
      <c r="AY55" s="71"/>
      <c r="AZ55" s="71"/>
      <c r="BA55" s="72"/>
      <c r="BB55" s="72"/>
      <c r="BC55" s="71"/>
      <c r="BD55" s="71"/>
      <c r="BE55" s="71"/>
      <c r="BF55" s="71"/>
    </row>
    <row r="56" s="119" customFormat="true" ht="11.25" hidden="false" customHeight="false" outlineLevel="0" collapsed="false">
      <c r="A56" s="72"/>
      <c r="B56" s="72"/>
      <c r="C56" s="72"/>
      <c r="D56" s="72"/>
      <c r="E56" s="72"/>
      <c r="F56" s="116"/>
      <c r="G56" s="116"/>
      <c r="H56" s="116"/>
      <c r="I56" s="116"/>
      <c r="J56" s="116"/>
      <c r="K56" s="116"/>
      <c r="L56" s="117"/>
      <c r="M56" s="117"/>
      <c r="N56" s="117"/>
      <c r="O56" s="117"/>
      <c r="P56" s="117"/>
      <c r="Q56" s="117"/>
      <c r="R56" s="117"/>
      <c r="S56" s="70"/>
      <c r="T56" s="71"/>
      <c r="U56" s="71"/>
      <c r="V56" s="71"/>
      <c r="W56" s="72"/>
      <c r="X56" s="72"/>
      <c r="Y56" s="71"/>
      <c r="Z56" s="71"/>
      <c r="AA56" s="71"/>
      <c r="AB56" s="71"/>
      <c r="AC56" s="118"/>
      <c r="AD56" s="118"/>
      <c r="AE56" s="118"/>
      <c r="AF56" s="118"/>
      <c r="AG56" s="72"/>
      <c r="AH56" s="72"/>
      <c r="AI56" s="72"/>
      <c r="AJ56" s="72"/>
      <c r="AK56" s="71"/>
      <c r="AL56" s="71"/>
      <c r="AM56" s="71"/>
      <c r="AN56" s="71"/>
      <c r="AO56" s="72"/>
      <c r="AP56" s="72"/>
      <c r="AQ56" s="71"/>
      <c r="AR56" s="71"/>
      <c r="AS56" s="71"/>
      <c r="AT56" s="71"/>
      <c r="AU56" s="72"/>
      <c r="AV56" s="72"/>
      <c r="AW56" s="71"/>
      <c r="AX56" s="71"/>
      <c r="AY56" s="71"/>
      <c r="AZ56" s="71"/>
      <c r="BA56" s="72"/>
      <c r="BB56" s="72"/>
      <c r="BC56" s="71"/>
      <c r="BD56" s="71"/>
      <c r="BE56" s="71"/>
      <c r="BF56" s="71"/>
    </row>
    <row r="57" s="120" customFormat="true" ht="18.75" hidden="false" customHeight="true" outlineLevel="0" collapsed="false">
      <c r="A57" s="72"/>
      <c r="B57" s="72"/>
      <c r="C57" s="72"/>
      <c r="D57" s="72"/>
      <c r="E57" s="72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70"/>
      <c r="T57" s="71"/>
      <c r="U57" s="71"/>
      <c r="V57" s="71"/>
      <c r="W57" s="72"/>
      <c r="X57" s="72"/>
      <c r="Y57" s="71"/>
      <c r="Z57" s="71"/>
      <c r="AA57" s="71"/>
      <c r="AB57" s="71"/>
      <c r="AC57" s="71"/>
      <c r="AD57" s="71"/>
      <c r="AE57" s="71"/>
      <c r="AF57" s="71"/>
      <c r="AG57" s="72"/>
      <c r="AH57" s="72"/>
      <c r="AI57" s="72"/>
      <c r="AJ57" s="72"/>
      <c r="AK57" s="71"/>
      <c r="AL57" s="71"/>
      <c r="AM57" s="71"/>
      <c r="AN57" s="71"/>
      <c r="AO57" s="72"/>
      <c r="AP57" s="72"/>
      <c r="AQ57" s="71"/>
      <c r="AR57" s="71"/>
      <c r="AS57" s="71"/>
      <c r="AT57" s="71"/>
      <c r="AU57" s="72"/>
      <c r="AV57" s="72"/>
      <c r="AW57" s="71"/>
      <c r="AX57" s="71"/>
      <c r="AY57" s="71"/>
      <c r="AZ57" s="71"/>
      <c r="BA57" s="72"/>
      <c r="BB57" s="72"/>
      <c r="BC57" s="71"/>
      <c r="BD57" s="71"/>
      <c r="BE57" s="71"/>
      <c r="BF57" s="71"/>
    </row>
    <row r="58" s="119" customFormat="true" ht="11.25" hidden="false" customHeight="true" outlineLevel="0" collapsed="false">
      <c r="A58" s="72"/>
      <c r="B58" s="72"/>
      <c r="C58" s="72"/>
      <c r="D58" s="72"/>
      <c r="E58" s="72"/>
      <c r="F58" s="116"/>
      <c r="G58" s="116"/>
      <c r="H58" s="116"/>
      <c r="I58" s="116"/>
      <c r="J58" s="116"/>
      <c r="K58" s="116"/>
      <c r="L58" s="117"/>
      <c r="M58" s="117"/>
      <c r="N58" s="117"/>
      <c r="O58" s="117"/>
      <c r="P58" s="117"/>
      <c r="Q58" s="117"/>
      <c r="R58" s="117"/>
      <c r="S58" s="70"/>
      <c r="T58" s="71"/>
      <c r="U58" s="71"/>
      <c r="V58" s="71"/>
      <c r="W58" s="72"/>
      <c r="X58" s="72"/>
      <c r="Y58" s="71"/>
      <c r="Z58" s="71"/>
      <c r="AA58" s="71"/>
      <c r="AB58" s="71"/>
      <c r="AC58" s="71"/>
      <c r="AD58" s="71"/>
      <c r="AE58" s="71"/>
      <c r="AF58" s="71"/>
      <c r="AG58" s="121" t="s">
        <v>94</v>
      </c>
      <c r="AH58" s="121"/>
      <c r="AI58" s="121"/>
      <c r="AJ58" s="121"/>
      <c r="AK58" s="118"/>
      <c r="AL58" s="118"/>
      <c r="AM58" s="118"/>
      <c r="AN58" s="118"/>
      <c r="AO58" s="72"/>
      <c r="AP58" s="72"/>
      <c r="AQ58" s="71"/>
      <c r="AR58" s="71"/>
      <c r="AS58" s="71"/>
      <c r="AT58" s="71"/>
      <c r="AU58" s="72"/>
      <c r="AV58" s="72"/>
      <c r="AW58" s="71"/>
      <c r="AX58" s="71"/>
      <c r="AY58" s="71"/>
      <c r="AZ58" s="71"/>
      <c r="BA58" s="72"/>
      <c r="BB58" s="72"/>
      <c r="BC58" s="71"/>
      <c r="BD58" s="71"/>
      <c r="BE58" s="71"/>
      <c r="BF58" s="71"/>
    </row>
    <row r="59" s="120" customFormat="true" ht="18.75" hidden="false" customHeight="true" outlineLevel="0" collapsed="false">
      <c r="A59" s="72"/>
      <c r="B59" s="72"/>
      <c r="C59" s="72"/>
      <c r="D59" s="72"/>
      <c r="E59" s="72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70"/>
      <c r="T59" s="71"/>
      <c r="U59" s="71"/>
      <c r="V59" s="71"/>
      <c r="W59" s="72"/>
      <c r="X59" s="72"/>
      <c r="Y59" s="71"/>
      <c r="Z59" s="71"/>
      <c r="AA59" s="71"/>
      <c r="AB59" s="71"/>
      <c r="AC59" s="71"/>
      <c r="AD59" s="71"/>
      <c r="AE59" s="71"/>
      <c r="AF59" s="71"/>
      <c r="AG59" s="72"/>
      <c r="AH59" s="72"/>
      <c r="AI59" s="72"/>
      <c r="AJ59" s="72"/>
      <c r="AK59" s="71"/>
      <c r="AL59" s="71"/>
      <c r="AM59" s="71"/>
      <c r="AN59" s="71"/>
      <c r="AO59" s="72"/>
      <c r="AP59" s="72"/>
      <c r="AQ59" s="71"/>
      <c r="AR59" s="71"/>
      <c r="AS59" s="71"/>
      <c r="AT59" s="71"/>
      <c r="AU59" s="72"/>
      <c r="AV59" s="72"/>
      <c r="AW59" s="71"/>
      <c r="AX59" s="71"/>
      <c r="AY59" s="71"/>
      <c r="AZ59" s="71"/>
      <c r="BA59" s="72"/>
      <c r="BB59" s="72"/>
      <c r="BC59" s="71"/>
      <c r="BD59" s="71"/>
      <c r="BE59" s="71"/>
      <c r="BF59" s="71"/>
    </row>
    <row r="60" s="119" customFormat="true" ht="11.25" hidden="false" customHeight="false" outlineLevel="0" collapsed="false">
      <c r="A60" s="72"/>
      <c r="B60" s="72"/>
      <c r="C60" s="72"/>
      <c r="D60" s="72"/>
      <c r="E60" s="72"/>
      <c r="F60" s="116"/>
      <c r="G60" s="116"/>
      <c r="H60" s="116"/>
      <c r="I60" s="116"/>
      <c r="J60" s="116"/>
      <c r="K60" s="116"/>
      <c r="L60" s="117"/>
      <c r="M60" s="117"/>
      <c r="N60" s="117"/>
      <c r="O60" s="117"/>
      <c r="P60" s="117"/>
      <c r="Q60" s="117"/>
      <c r="R60" s="117"/>
      <c r="S60" s="70"/>
      <c r="T60" s="71"/>
      <c r="U60" s="71"/>
      <c r="V60" s="71"/>
      <c r="W60" s="72"/>
      <c r="X60" s="72"/>
      <c r="Y60" s="71"/>
      <c r="Z60" s="71"/>
      <c r="AA60" s="71"/>
      <c r="AB60" s="71"/>
      <c r="AC60" s="71"/>
      <c r="AD60" s="71"/>
      <c r="AE60" s="71"/>
      <c r="AF60" s="71"/>
      <c r="AG60" s="72"/>
      <c r="AH60" s="72"/>
      <c r="AI60" s="72"/>
      <c r="AJ60" s="72"/>
      <c r="AK60" s="71"/>
      <c r="AL60" s="71"/>
      <c r="AM60" s="71"/>
      <c r="AN60" s="71"/>
      <c r="AO60" s="121"/>
      <c r="AP60" s="121"/>
      <c r="AQ60" s="118" t="s">
        <v>95</v>
      </c>
      <c r="AR60" s="118"/>
      <c r="AS60" s="118"/>
      <c r="AT60" s="118"/>
      <c r="AU60" s="72"/>
      <c r="AV60" s="72"/>
      <c r="AW60" s="71"/>
      <c r="AX60" s="71"/>
      <c r="AY60" s="71"/>
      <c r="AZ60" s="71"/>
      <c r="BA60" s="72"/>
      <c r="BB60" s="72"/>
      <c r="BC60" s="71"/>
      <c r="BD60" s="71"/>
      <c r="BE60" s="71"/>
      <c r="BF60" s="71"/>
    </row>
    <row r="61" s="120" customFormat="true" ht="18.75" hidden="false" customHeight="true" outlineLevel="0" collapsed="false">
      <c r="A61" s="72"/>
      <c r="B61" s="72"/>
      <c r="C61" s="72"/>
      <c r="D61" s="72"/>
      <c r="E61" s="72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70"/>
      <c r="T61" s="71"/>
      <c r="U61" s="71"/>
      <c r="V61" s="71"/>
      <c r="W61" s="72"/>
      <c r="X61" s="72"/>
      <c r="Y61" s="71"/>
      <c r="Z61" s="71"/>
      <c r="AA61" s="71"/>
      <c r="AB61" s="71"/>
      <c r="AC61" s="71"/>
      <c r="AD61" s="71"/>
      <c r="AE61" s="71"/>
      <c r="AF61" s="71"/>
      <c r="AG61" s="72"/>
      <c r="AH61" s="72"/>
      <c r="AI61" s="72"/>
      <c r="AJ61" s="72"/>
      <c r="AK61" s="71"/>
      <c r="AL61" s="71"/>
      <c r="AM61" s="71"/>
      <c r="AN61" s="71"/>
      <c r="AO61" s="72"/>
      <c r="AP61" s="72"/>
      <c r="AQ61" s="71"/>
      <c r="AR61" s="71"/>
      <c r="AS61" s="71"/>
      <c r="AT61" s="71"/>
      <c r="AU61" s="72"/>
      <c r="AV61" s="72"/>
      <c r="AW61" s="71"/>
      <c r="AX61" s="71"/>
      <c r="AY61" s="71"/>
      <c r="AZ61" s="71"/>
      <c r="BA61" s="72"/>
      <c r="BB61" s="72"/>
      <c r="BC61" s="71"/>
      <c r="BD61" s="71"/>
      <c r="BE61" s="71"/>
      <c r="BF61" s="71"/>
    </row>
    <row r="62" s="120" customFormat="true" ht="11.25" hidden="false" customHeight="false" outlineLevel="0" collapsed="false">
      <c r="I62" s="72"/>
      <c r="J62" s="72"/>
      <c r="K62" s="72"/>
      <c r="L62" s="72"/>
      <c r="M62" s="72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70"/>
      <c r="AB62" s="71"/>
      <c r="AC62" s="71"/>
      <c r="AD62" s="71"/>
      <c r="AE62" s="72"/>
      <c r="AF62" s="72"/>
      <c r="AG62" s="71"/>
      <c r="AH62" s="71"/>
      <c r="AI62" s="71"/>
      <c r="AJ62" s="71"/>
      <c r="AK62" s="71"/>
      <c r="AL62" s="71"/>
      <c r="AM62" s="71"/>
      <c r="AN62" s="71"/>
      <c r="AO62" s="72"/>
      <c r="AP62" s="72"/>
      <c r="AQ62" s="72"/>
      <c r="AR62" s="72"/>
      <c r="AS62" s="71"/>
      <c r="AT62" s="71"/>
      <c r="AU62" s="71"/>
      <c r="AV62" s="71"/>
      <c r="AW62" s="72"/>
      <c r="AX62" s="72"/>
      <c r="AY62" s="71"/>
      <c r="AZ62" s="71"/>
      <c r="BA62" s="71"/>
      <c r="BB62" s="71"/>
      <c r="BC62" s="121"/>
      <c r="BD62" s="121"/>
      <c r="BE62" s="118" t="s">
        <v>90</v>
      </c>
      <c r="BF62" s="118"/>
      <c r="BG62" s="118"/>
      <c r="BH62" s="118"/>
      <c r="BI62" s="72"/>
      <c r="BJ62" s="72"/>
      <c r="BK62" s="71"/>
      <c r="BL62" s="71"/>
      <c r="BM62" s="71"/>
      <c r="BN62" s="71"/>
    </row>
    <row r="63" s="120" customFormat="true" ht="18.75" hidden="false" customHeight="true" outlineLevel="0" collapsed="false">
      <c r="I63" s="72"/>
      <c r="J63" s="72"/>
      <c r="K63" s="72"/>
      <c r="L63" s="72"/>
      <c r="M63" s="72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70"/>
      <c r="AB63" s="71"/>
      <c r="AC63" s="71"/>
      <c r="AD63" s="71"/>
      <c r="AE63" s="72"/>
      <c r="AF63" s="72"/>
      <c r="AG63" s="71"/>
      <c r="AH63" s="71"/>
      <c r="AI63" s="71"/>
      <c r="AJ63" s="71"/>
      <c r="AK63" s="71"/>
      <c r="AL63" s="71"/>
      <c r="AM63" s="71"/>
      <c r="AN63" s="71"/>
      <c r="AO63" s="72"/>
      <c r="AP63" s="72"/>
      <c r="AQ63" s="72"/>
      <c r="AR63" s="72"/>
      <c r="AS63" s="71"/>
      <c r="AT63" s="71"/>
      <c r="AU63" s="71"/>
      <c r="AV63" s="71"/>
      <c r="AW63" s="72"/>
      <c r="AX63" s="72"/>
      <c r="AY63" s="71"/>
      <c r="AZ63" s="71"/>
      <c r="BA63" s="71"/>
      <c r="BB63" s="71"/>
      <c r="BC63" s="121"/>
      <c r="BD63" s="121"/>
      <c r="BE63" s="118"/>
      <c r="BF63" s="118"/>
      <c r="BG63" s="118"/>
      <c r="BH63" s="118"/>
      <c r="BI63" s="72"/>
      <c r="BJ63" s="72"/>
      <c r="BK63" s="71"/>
      <c r="BL63" s="71"/>
      <c r="BM63" s="71"/>
      <c r="BN63" s="71"/>
    </row>
    <row r="64" s="120" customFormat="true" ht="11.25" hidden="false" customHeight="false" outlineLevel="0" collapsed="false">
      <c r="I64" s="72"/>
      <c r="J64" s="72"/>
      <c r="K64" s="72"/>
      <c r="L64" s="72"/>
      <c r="M64" s="72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70"/>
      <c r="AB64" s="71"/>
      <c r="AC64" s="71"/>
      <c r="AD64" s="71"/>
      <c r="AE64" s="72"/>
      <c r="AF64" s="72"/>
      <c r="AG64" s="71"/>
      <c r="AH64" s="71"/>
      <c r="AI64" s="71"/>
      <c r="AJ64" s="71"/>
      <c r="AK64" s="71"/>
      <c r="AL64" s="71"/>
      <c r="AM64" s="71"/>
      <c r="AN64" s="71"/>
      <c r="AO64" s="72"/>
      <c r="AP64" s="72"/>
      <c r="AQ64" s="72"/>
      <c r="AR64" s="72"/>
      <c r="AS64" s="71"/>
      <c r="AT64" s="71"/>
      <c r="AU64" s="71"/>
      <c r="AV64" s="71"/>
      <c r="AW64" s="72"/>
      <c r="AX64" s="72"/>
      <c r="AY64" s="71"/>
      <c r="AZ64" s="71"/>
      <c r="BA64" s="71"/>
      <c r="BB64" s="71"/>
      <c r="BC64" s="121"/>
      <c r="BD64" s="121"/>
      <c r="BE64" s="118"/>
      <c r="BF64" s="118"/>
      <c r="BG64" s="118"/>
      <c r="BH64" s="118"/>
      <c r="BI64" s="121"/>
      <c r="BJ64" s="121"/>
      <c r="BK64" s="118" t="s">
        <v>93</v>
      </c>
      <c r="BL64" s="118"/>
      <c r="BM64" s="118"/>
      <c r="BN64" s="118"/>
    </row>
    <row r="65" s="120" customFormat="true" ht="18.75" hidden="false" customHeight="true" outlineLevel="0" collapsed="false">
      <c r="I65" s="72"/>
      <c r="J65" s="72"/>
      <c r="K65" s="72"/>
      <c r="L65" s="72"/>
      <c r="M65" s="72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70"/>
      <c r="AB65" s="71"/>
      <c r="AC65" s="71"/>
      <c r="AD65" s="71"/>
      <c r="AE65" s="72"/>
      <c r="AF65" s="72"/>
      <c r="AG65" s="71"/>
      <c r="AH65" s="71"/>
      <c r="AI65" s="71"/>
      <c r="AJ65" s="71"/>
      <c r="AK65" s="71"/>
      <c r="AL65" s="71"/>
      <c r="AM65" s="71"/>
      <c r="AN65" s="71"/>
      <c r="AO65" s="72"/>
      <c r="AP65" s="72"/>
      <c r="AQ65" s="72"/>
      <c r="AR65" s="72"/>
      <c r="AS65" s="71"/>
      <c r="AT65" s="71"/>
      <c r="AU65" s="71"/>
      <c r="AV65" s="71"/>
      <c r="AW65" s="72"/>
      <c r="AX65" s="72"/>
      <c r="AY65" s="71"/>
      <c r="AZ65" s="71"/>
      <c r="BA65" s="71"/>
      <c r="BB65" s="71"/>
      <c r="BC65" s="121"/>
      <c r="BD65" s="121"/>
      <c r="BE65" s="118"/>
      <c r="BF65" s="118"/>
      <c r="BG65" s="118"/>
      <c r="BH65" s="118"/>
      <c r="BI65" s="121"/>
      <c r="BJ65" s="121"/>
      <c r="BK65" s="118"/>
      <c r="BL65" s="118"/>
      <c r="BM65" s="118"/>
      <c r="BN65" s="118"/>
    </row>
  </sheetData>
  <mergeCells count="40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A41:H41"/>
    <mergeCell ref="B44:C44"/>
    <mergeCell ref="B45:C45"/>
    <mergeCell ref="C48:D48"/>
    <mergeCell ref="E48:H48"/>
    <mergeCell ref="C49:H49"/>
    <mergeCell ref="C50:D50"/>
    <mergeCell ref="E50:H50"/>
    <mergeCell ref="C51:H5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92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G24" activeCellId="0" sqref="G24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256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256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256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256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261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259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259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262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262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0.97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0.97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0.34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0.02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0.66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0.03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263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263</v>
      </c>
    </row>
    <row r="40" s="112" customFormat="true" ht="19.4" hidden="false" customHeight="true" outlineLevel="0" collapsed="false">
      <c r="A40" s="163" t="s">
        <v>61</v>
      </c>
      <c r="B40" s="164" t="s">
        <v>264</v>
      </c>
      <c r="C40" s="165" t="s">
        <v>265</v>
      </c>
      <c r="D40" s="165"/>
      <c r="E40" s="165"/>
      <c r="F40" s="165"/>
      <c r="G40" s="165"/>
      <c r="H40" s="166" t="s">
        <v>266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265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381.33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80" t="n">
        <v>969.4</v>
      </c>
      <c r="O42" s="167"/>
      <c r="P42" s="181" t="n">
        <v>969.4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9.4" hidden="false" customHeight="true" outlineLevel="0" collapsed="false">
      <c r="A43" s="163" t="s">
        <v>70</v>
      </c>
      <c r="B43" s="164" t="s">
        <v>267</v>
      </c>
      <c r="C43" s="165" t="s">
        <v>268</v>
      </c>
      <c r="D43" s="165"/>
      <c r="E43" s="165"/>
      <c r="F43" s="165"/>
      <c r="G43" s="165"/>
      <c r="H43" s="166" t="s">
        <v>269</v>
      </c>
      <c r="I43" s="167" t="n">
        <v>0.002464</v>
      </c>
      <c r="J43" s="168" t="n">
        <v>1</v>
      </c>
      <c r="K43" s="230" t="n">
        <v>0.002464</v>
      </c>
      <c r="L43" s="169"/>
      <c r="M43" s="167"/>
      <c r="N43" s="197" t="n">
        <v>708.99</v>
      </c>
      <c r="O43" s="167"/>
      <c r="P43" s="181" t="n">
        <v>1.75</v>
      </c>
      <c r="GO43" s="162"/>
      <c r="GP43" s="172" t="s">
        <v>268</v>
      </c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8"/>
      <c r="B44" s="179"/>
      <c r="C44" s="164" t="s">
        <v>148</v>
      </c>
      <c r="D44" s="164"/>
      <c r="E44" s="164"/>
      <c r="F44" s="164"/>
      <c r="G44" s="164"/>
      <c r="H44" s="166"/>
      <c r="I44" s="167"/>
      <c r="J44" s="167"/>
      <c r="K44" s="167"/>
      <c r="L44" s="169"/>
      <c r="M44" s="167"/>
      <c r="N44" s="169"/>
      <c r="O44" s="167"/>
      <c r="P44" s="181" t="n">
        <v>1.75</v>
      </c>
      <c r="GO44" s="162"/>
      <c r="GP44" s="172"/>
      <c r="GQ44" s="172"/>
      <c r="GR44" s="172"/>
      <c r="GS44" s="172"/>
      <c r="GT44" s="172"/>
      <c r="GU44" s="172"/>
      <c r="GV44" s="172" t="s">
        <v>148</v>
      </c>
    </row>
    <row r="45" s="112" customFormat="true" ht="19.4" hidden="false" customHeight="true" outlineLevel="0" collapsed="false">
      <c r="A45" s="163" t="s">
        <v>80</v>
      </c>
      <c r="B45" s="164" t="s">
        <v>270</v>
      </c>
      <c r="C45" s="165" t="s">
        <v>271</v>
      </c>
      <c r="D45" s="165"/>
      <c r="E45" s="165"/>
      <c r="F45" s="165"/>
      <c r="G45" s="165"/>
      <c r="H45" s="166" t="s">
        <v>269</v>
      </c>
      <c r="I45" s="167" t="n">
        <v>0.002464</v>
      </c>
      <c r="J45" s="168" t="n">
        <v>1</v>
      </c>
      <c r="K45" s="230" t="n">
        <v>0.002464</v>
      </c>
      <c r="L45" s="169"/>
      <c r="M45" s="167"/>
      <c r="N45" s="197" t="n">
        <v>507.55</v>
      </c>
      <c r="O45" s="167"/>
      <c r="P45" s="181" t="n">
        <v>1.25</v>
      </c>
      <c r="GO45" s="162"/>
      <c r="GP45" s="172" t="s">
        <v>271</v>
      </c>
      <c r="GQ45" s="172"/>
      <c r="GR45" s="172"/>
      <c r="GS45" s="172"/>
      <c r="GT45" s="172"/>
      <c r="GU45" s="172"/>
      <c r="GV45" s="172"/>
    </row>
    <row r="46" s="112" customFormat="true" ht="13.8" hidden="false" customHeight="true" outlineLevel="0" collapsed="false">
      <c r="A46" s="178"/>
      <c r="B46" s="179"/>
      <c r="C46" s="164" t="s">
        <v>148</v>
      </c>
      <c r="D46" s="164"/>
      <c r="E46" s="164"/>
      <c r="F46" s="164"/>
      <c r="G46" s="164"/>
      <c r="H46" s="166"/>
      <c r="I46" s="167"/>
      <c r="J46" s="167"/>
      <c r="K46" s="167"/>
      <c r="L46" s="169"/>
      <c r="M46" s="167"/>
      <c r="N46" s="169"/>
      <c r="O46" s="167"/>
      <c r="P46" s="181" t="n">
        <v>1.25</v>
      </c>
      <c r="GO46" s="162"/>
      <c r="GP46" s="172"/>
      <c r="GQ46" s="172"/>
      <c r="GR46" s="172"/>
      <c r="GS46" s="172"/>
      <c r="GT46" s="172"/>
      <c r="GU46" s="172"/>
      <c r="GV46" s="172" t="s">
        <v>148</v>
      </c>
    </row>
    <row r="47" s="112" customFormat="true" ht="46.25" hidden="false" customHeight="true" outlineLevel="0" collapsed="false">
      <c r="A47" s="163" t="s">
        <v>234</v>
      </c>
      <c r="B47" s="164" t="s">
        <v>272</v>
      </c>
      <c r="C47" s="165" t="s">
        <v>273</v>
      </c>
      <c r="D47" s="165"/>
      <c r="E47" s="165"/>
      <c r="F47" s="165"/>
      <c r="G47" s="165"/>
      <c r="H47" s="166" t="s">
        <v>269</v>
      </c>
      <c r="I47" s="167" t="n">
        <v>0.002464</v>
      </c>
      <c r="J47" s="168" t="n">
        <v>1</v>
      </c>
      <c r="K47" s="230" t="n">
        <v>0.002464</v>
      </c>
      <c r="L47" s="169"/>
      <c r="M47" s="167"/>
      <c r="N47" s="197" t="n">
        <v>381.3</v>
      </c>
      <c r="O47" s="167"/>
      <c r="P47" s="181" t="n">
        <v>0.94</v>
      </c>
      <c r="GO47" s="162"/>
      <c r="GP47" s="172" t="s">
        <v>273</v>
      </c>
      <c r="GQ47" s="172"/>
      <c r="GR47" s="172"/>
      <c r="GS47" s="172"/>
      <c r="GT47" s="172"/>
      <c r="GU47" s="172"/>
      <c r="GV47" s="172"/>
    </row>
    <row r="48" s="112" customFormat="true" ht="13.8" hidden="false" customHeight="true" outlineLevel="0" collapsed="false">
      <c r="A48" s="178"/>
      <c r="B48" s="179"/>
      <c r="C48" s="164" t="s">
        <v>148</v>
      </c>
      <c r="D48" s="164"/>
      <c r="E48" s="164"/>
      <c r="F48" s="164"/>
      <c r="G48" s="164"/>
      <c r="H48" s="166"/>
      <c r="I48" s="167"/>
      <c r="J48" s="167"/>
      <c r="K48" s="167"/>
      <c r="L48" s="169"/>
      <c r="M48" s="167"/>
      <c r="N48" s="169"/>
      <c r="O48" s="167"/>
      <c r="P48" s="181" t="n">
        <v>0.94</v>
      </c>
      <c r="GO48" s="162"/>
      <c r="GP48" s="172"/>
      <c r="GQ48" s="172"/>
      <c r="GR48" s="172"/>
      <c r="GS48" s="172"/>
      <c r="GT48" s="172"/>
      <c r="GU48" s="172"/>
      <c r="GV48" s="172" t="s">
        <v>148</v>
      </c>
    </row>
    <row r="49" s="112" customFormat="true" ht="1.5" hidden="false" customHeight="true" outlineLevel="0" collapsed="false">
      <c r="A49" s="183"/>
      <c r="B49" s="184"/>
      <c r="C49" s="184"/>
      <c r="D49" s="184"/>
      <c r="E49" s="184"/>
      <c r="F49" s="185"/>
      <c r="G49" s="185"/>
      <c r="H49" s="185"/>
      <c r="I49" s="185"/>
      <c r="J49" s="186"/>
      <c r="K49" s="185"/>
      <c r="L49" s="186"/>
      <c r="M49" s="187"/>
      <c r="N49" s="186"/>
      <c r="O49" s="188"/>
      <c r="P49" s="189"/>
      <c r="Q49" s="190"/>
      <c r="R49" s="191"/>
      <c r="GO49" s="162"/>
      <c r="GP49" s="172"/>
      <c r="GQ49" s="172"/>
      <c r="GR49" s="172"/>
      <c r="GS49" s="172"/>
      <c r="GT49" s="172"/>
      <c r="GU49" s="172"/>
      <c r="GV49" s="172"/>
    </row>
    <row r="50" s="112" customFormat="true" ht="13.8" hidden="false" customHeight="true" outlineLevel="0" collapsed="false">
      <c r="A50" s="173"/>
      <c r="B50" s="192"/>
      <c r="C50" s="193" t="s">
        <v>274</v>
      </c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231" t="n">
        <v>973.34</v>
      </c>
      <c r="Q50" s="190"/>
      <c r="R50" s="191"/>
      <c r="GO50" s="162"/>
      <c r="GP50" s="172"/>
      <c r="GQ50" s="172"/>
      <c r="GR50" s="172"/>
      <c r="GS50" s="172"/>
      <c r="GT50" s="172"/>
      <c r="GU50" s="172"/>
      <c r="GV50" s="172"/>
      <c r="GW50" s="195" t="s">
        <v>274</v>
      </c>
    </row>
    <row r="51" s="112" customFormat="true" ht="1.5" hidden="false" customHeight="true" outlineLevel="0" collapsed="false">
      <c r="A51" s="200"/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147"/>
      <c r="O51" s="202"/>
      <c r="P51" s="203"/>
      <c r="Q51" s="190"/>
      <c r="R51" s="191"/>
    </row>
    <row r="52" s="112" customFormat="true" ht="13.8" hidden="false" customHeight="true" outlineLevel="0" collapsed="false">
      <c r="A52" s="173"/>
      <c r="B52" s="192"/>
      <c r="C52" s="193" t="s">
        <v>186</v>
      </c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231" t="n">
        <v>973.34</v>
      </c>
      <c r="Q52" s="190"/>
      <c r="R52" s="191"/>
      <c r="GX52" s="195" t="s">
        <v>186</v>
      </c>
    </row>
    <row r="53" s="210" customFormat="true" ht="1.5" hidden="false" customHeight="true" outlineLevel="0" collapsed="false">
      <c r="A53" s="200"/>
      <c r="B53" s="186"/>
      <c r="C53" s="184"/>
      <c r="D53" s="184"/>
      <c r="E53" s="184"/>
      <c r="F53" s="184"/>
      <c r="G53" s="184"/>
      <c r="H53" s="184"/>
      <c r="I53" s="184"/>
      <c r="J53" s="184"/>
      <c r="K53" s="184"/>
      <c r="L53" s="204"/>
      <c r="M53" s="205"/>
      <c r="N53" s="206"/>
      <c r="O53" s="207"/>
      <c r="P53" s="208"/>
      <c r="Q53" s="209"/>
      <c r="R53" s="209"/>
      <c r="AB53" s="72"/>
      <c r="AC53" s="72"/>
      <c r="AD53" s="72"/>
      <c r="AE53" s="72"/>
      <c r="AF53" s="72"/>
      <c r="AG53" s="72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2"/>
      <c r="AS53" s="72"/>
      <c r="AT53" s="72"/>
      <c r="AU53" s="72"/>
      <c r="AV53" s="72"/>
      <c r="AW53" s="72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2"/>
      <c r="BI53" s="72"/>
      <c r="BJ53" s="72"/>
      <c r="BK53" s="72"/>
      <c r="BL53" s="72"/>
      <c r="BM53" s="72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2"/>
      <c r="BY53" s="72"/>
      <c r="BZ53" s="72"/>
      <c r="CA53" s="72"/>
      <c r="CB53" s="72"/>
      <c r="CC53" s="72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2"/>
      <c r="CO53" s="72"/>
      <c r="CP53" s="72"/>
      <c r="CQ53" s="72"/>
      <c r="CR53" s="72"/>
      <c r="CS53" s="72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2"/>
      <c r="DE53" s="72"/>
      <c r="DF53" s="72"/>
      <c r="DG53" s="72"/>
      <c r="DH53" s="72"/>
      <c r="DI53" s="72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2"/>
      <c r="DU53" s="72"/>
      <c r="DV53" s="72"/>
      <c r="DW53" s="72"/>
      <c r="DX53" s="72"/>
      <c r="DY53" s="72"/>
      <c r="DZ53" s="70"/>
      <c r="EA53" s="70"/>
      <c r="EB53" s="70"/>
      <c r="EC53" s="70"/>
      <c r="ED53" s="70"/>
      <c r="EE53" s="70"/>
      <c r="EF53" s="70"/>
      <c r="EG53" s="70"/>
      <c r="EH53" s="70"/>
      <c r="EI53" s="70"/>
      <c r="EJ53" s="211"/>
      <c r="EK53" s="211"/>
      <c r="EL53" s="211"/>
      <c r="EM53" s="211"/>
      <c r="EN53" s="211"/>
      <c r="EO53" s="211"/>
      <c r="EP53" s="211"/>
      <c r="EQ53" s="211"/>
      <c r="ER53" s="211"/>
      <c r="ES53" s="211"/>
      <c r="ET53" s="211"/>
      <c r="EU53" s="211"/>
      <c r="EV53" s="211"/>
      <c r="EW53" s="211"/>
      <c r="EX53" s="211"/>
      <c r="EY53" s="211"/>
      <c r="EZ53" s="211"/>
      <c r="FA53" s="211"/>
      <c r="FB53" s="211"/>
      <c r="FC53" s="211"/>
      <c r="FD53" s="211"/>
      <c r="FE53" s="211"/>
      <c r="FF53" s="211"/>
      <c r="FG53" s="211"/>
      <c r="FH53" s="211"/>
      <c r="FI53" s="211"/>
      <c r="FJ53" s="211"/>
      <c r="FK53" s="211"/>
      <c r="FL53" s="211"/>
      <c r="FM53" s="211"/>
      <c r="FN53" s="211"/>
      <c r="FO53" s="211"/>
      <c r="FP53" s="211"/>
      <c r="FQ53" s="211"/>
      <c r="FR53" s="211"/>
      <c r="FS53" s="211"/>
      <c r="FT53" s="211"/>
      <c r="FU53" s="211"/>
      <c r="FV53" s="211"/>
      <c r="FW53" s="211"/>
      <c r="FX53" s="211"/>
      <c r="FY53" s="211"/>
      <c r="FZ53" s="211"/>
      <c r="GA53" s="211"/>
      <c r="GB53" s="211"/>
      <c r="GC53" s="211"/>
      <c r="GD53" s="211"/>
      <c r="GE53" s="211"/>
      <c r="GF53" s="70"/>
      <c r="GG53" s="70"/>
      <c r="GH53" s="70"/>
      <c r="GI53" s="70"/>
      <c r="GJ53" s="70"/>
      <c r="GK53" s="212"/>
      <c r="GL53" s="212"/>
      <c r="GM53" s="212"/>
      <c r="GN53" s="212"/>
      <c r="GO53" s="70"/>
      <c r="GP53" s="72"/>
      <c r="GQ53" s="72"/>
      <c r="GR53" s="72"/>
      <c r="GS53" s="72"/>
      <c r="GT53" s="72"/>
      <c r="GU53" s="72"/>
      <c r="GV53" s="72"/>
      <c r="GW53" s="117"/>
      <c r="GX53" s="117"/>
      <c r="GY53" s="117"/>
      <c r="GZ53" s="117"/>
      <c r="HA53" s="117"/>
      <c r="HB53" s="117"/>
      <c r="HC53" s="117"/>
      <c r="HD53" s="117"/>
      <c r="HE53" s="71"/>
      <c r="HF53" s="71"/>
      <c r="HG53" s="71"/>
      <c r="HH53" s="71"/>
      <c r="HI53" s="71"/>
      <c r="HJ53" s="71"/>
      <c r="HK53" s="117"/>
      <c r="HL53" s="117"/>
      <c r="HM53" s="117"/>
      <c r="HN53" s="117"/>
      <c r="HO53" s="117"/>
      <c r="HP53" s="117"/>
      <c r="HQ53" s="71"/>
      <c r="HR53" s="71"/>
      <c r="HS53" s="71"/>
      <c r="HT53" s="71"/>
      <c r="HU53" s="71"/>
      <c r="HV53" s="71"/>
    </row>
    <row r="54" s="210" customFormat="true" ht="14.25" hidden="false" customHeight="true" outlineLevel="0" collapsed="false">
      <c r="A54" s="123"/>
      <c r="B54" s="108"/>
      <c r="C54" s="172"/>
      <c r="D54" s="172"/>
      <c r="E54" s="172"/>
      <c r="F54" s="172"/>
      <c r="G54" s="172"/>
      <c r="H54" s="172"/>
      <c r="I54" s="172"/>
      <c r="J54" s="172"/>
      <c r="K54" s="172"/>
      <c r="L54" s="213"/>
      <c r="M54" s="214"/>
      <c r="N54" s="215"/>
      <c r="O54" s="123"/>
      <c r="P54" s="123"/>
      <c r="Q54" s="209"/>
      <c r="R54" s="209"/>
      <c r="AB54" s="72"/>
      <c r="AC54" s="72"/>
      <c r="AD54" s="72"/>
      <c r="AE54" s="72"/>
      <c r="AF54" s="72"/>
      <c r="AG54" s="72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2"/>
      <c r="AS54" s="72"/>
      <c r="AT54" s="72"/>
      <c r="AU54" s="72"/>
      <c r="AV54" s="72"/>
      <c r="AW54" s="72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2"/>
      <c r="BI54" s="72"/>
      <c r="BJ54" s="72"/>
      <c r="BK54" s="72"/>
      <c r="BL54" s="72"/>
      <c r="BM54" s="72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2"/>
      <c r="BY54" s="72"/>
      <c r="BZ54" s="72"/>
      <c r="CA54" s="72"/>
      <c r="CB54" s="72"/>
      <c r="CC54" s="72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2"/>
      <c r="CO54" s="72"/>
      <c r="CP54" s="72"/>
      <c r="CQ54" s="72"/>
      <c r="CR54" s="72"/>
      <c r="CS54" s="72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2"/>
      <c r="DE54" s="72"/>
      <c r="DF54" s="72"/>
      <c r="DG54" s="72"/>
      <c r="DH54" s="72"/>
      <c r="DI54" s="72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2"/>
      <c r="DU54" s="72"/>
      <c r="DV54" s="72"/>
      <c r="DW54" s="72"/>
      <c r="DX54" s="72"/>
      <c r="DY54" s="72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211"/>
      <c r="EK54" s="211"/>
      <c r="EL54" s="211"/>
      <c r="EM54" s="211"/>
      <c r="EN54" s="211"/>
      <c r="EO54" s="211"/>
      <c r="EP54" s="211"/>
      <c r="EQ54" s="211"/>
      <c r="ER54" s="211"/>
      <c r="ES54" s="211"/>
      <c r="ET54" s="211"/>
      <c r="EU54" s="211"/>
      <c r="EV54" s="211"/>
      <c r="EW54" s="211"/>
      <c r="EX54" s="211"/>
      <c r="EY54" s="211"/>
      <c r="EZ54" s="211"/>
      <c r="FA54" s="211"/>
      <c r="FB54" s="211"/>
      <c r="FC54" s="211"/>
      <c r="FD54" s="211"/>
      <c r="FE54" s="211"/>
      <c r="FF54" s="211"/>
      <c r="FG54" s="211"/>
      <c r="FH54" s="211"/>
      <c r="FI54" s="211"/>
      <c r="FJ54" s="211"/>
      <c r="FK54" s="211"/>
      <c r="FL54" s="211"/>
      <c r="FM54" s="211"/>
      <c r="FN54" s="211"/>
      <c r="FO54" s="211"/>
      <c r="FP54" s="211"/>
      <c r="FQ54" s="211"/>
      <c r="FR54" s="211"/>
      <c r="FS54" s="211"/>
      <c r="FT54" s="211"/>
      <c r="FU54" s="211"/>
      <c r="FV54" s="211"/>
      <c r="FW54" s="211"/>
      <c r="FX54" s="211"/>
      <c r="FY54" s="211"/>
      <c r="FZ54" s="211"/>
      <c r="GA54" s="211"/>
      <c r="GB54" s="211"/>
      <c r="GC54" s="211"/>
      <c r="GD54" s="211"/>
      <c r="GE54" s="211"/>
      <c r="GF54" s="70"/>
      <c r="GG54" s="70"/>
      <c r="GH54" s="70"/>
      <c r="GI54" s="70"/>
      <c r="GJ54" s="70"/>
      <c r="GK54" s="212"/>
      <c r="GL54" s="212"/>
      <c r="GM54" s="212"/>
      <c r="GN54" s="212"/>
      <c r="GO54" s="70"/>
      <c r="GP54" s="72"/>
      <c r="GQ54" s="72"/>
      <c r="GR54" s="72"/>
      <c r="GS54" s="72"/>
      <c r="GT54" s="72"/>
      <c r="GU54" s="72"/>
      <c r="GV54" s="72"/>
      <c r="GW54" s="117"/>
      <c r="GX54" s="117"/>
      <c r="GY54" s="117"/>
      <c r="GZ54" s="117"/>
      <c r="HA54" s="117"/>
      <c r="HB54" s="117"/>
      <c r="HC54" s="117"/>
      <c r="HD54" s="117"/>
      <c r="HE54" s="71"/>
      <c r="HF54" s="71"/>
      <c r="HG54" s="71"/>
      <c r="HH54" s="71"/>
      <c r="HI54" s="71"/>
      <c r="HJ54" s="71"/>
      <c r="HK54" s="117"/>
      <c r="HL54" s="117"/>
      <c r="HM54" s="117"/>
      <c r="HN54" s="117"/>
      <c r="HO54" s="117"/>
      <c r="HP54" s="117"/>
      <c r="HQ54" s="71"/>
      <c r="HR54" s="71"/>
      <c r="HS54" s="71"/>
      <c r="HT54" s="71"/>
      <c r="HU54" s="71"/>
      <c r="HV54" s="71"/>
    </row>
    <row r="55" s="74" customFormat="true" ht="13.8" hidden="false" customHeight="true" outlineLevel="0" collapsed="false">
      <c r="A55" s="124"/>
      <c r="B55" s="216" t="s">
        <v>187</v>
      </c>
      <c r="C55" s="217"/>
      <c r="D55" s="217"/>
      <c r="E55" s="217"/>
      <c r="F55" s="217"/>
      <c r="G55" s="217"/>
      <c r="H55" s="217"/>
      <c r="I55" s="114" t="s">
        <v>90</v>
      </c>
      <c r="J55" s="114"/>
      <c r="K55" s="114"/>
      <c r="L55" s="114"/>
      <c r="M55" s="114"/>
      <c r="N55" s="114"/>
      <c r="O55" s="112"/>
      <c r="P55" s="112"/>
      <c r="Q55" s="122"/>
      <c r="R55" s="122"/>
      <c r="S55" s="112"/>
      <c r="T55" s="112"/>
      <c r="U55" s="112"/>
      <c r="V55" s="112"/>
      <c r="W55" s="112"/>
      <c r="X55" s="112"/>
      <c r="Y55" s="112"/>
      <c r="Z55" s="112"/>
      <c r="AA55" s="112"/>
      <c r="AB55" s="121"/>
      <c r="AC55" s="121"/>
      <c r="AD55" s="121"/>
      <c r="AE55" s="121"/>
      <c r="AF55" s="121"/>
      <c r="AG55" s="121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121"/>
      <c r="AS55" s="121"/>
      <c r="AT55" s="121"/>
      <c r="AU55" s="121"/>
      <c r="AV55" s="121"/>
      <c r="AW55" s="121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121"/>
      <c r="BI55" s="121"/>
      <c r="BJ55" s="121"/>
      <c r="BK55" s="121"/>
      <c r="BL55" s="121"/>
      <c r="BM55" s="121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121"/>
      <c r="BY55" s="121"/>
      <c r="BZ55" s="121"/>
      <c r="CA55" s="121"/>
      <c r="CB55" s="121"/>
      <c r="CC55" s="121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121"/>
      <c r="CO55" s="121"/>
      <c r="CP55" s="121"/>
      <c r="CQ55" s="121"/>
      <c r="CR55" s="121"/>
      <c r="CS55" s="121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121"/>
      <c r="DE55" s="121"/>
      <c r="DF55" s="121"/>
      <c r="DG55" s="121"/>
      <c r="DH55" s="121"/>
      <c r="DI55" s="121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121"/>
      <c r="DU55" s="121"/>
      <c r="DV55" s="121"/>
      <c r="DW55" s="121"/>
      <c r="DX55" s="121"/>
      <c r="DY55" s="121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 s="84"/>
      <c r="GD55" s="84"/>
      <c r="GE55" s="84"/>
      <c r="GF55" s="77"/>
      <c r="GG55" s="77"/>
      <c r="GH55" s="77"/>
      <c r="GI55" s="77"/>
      <c r="GJ55" s="77"/>
      <c r="GK55" s="83"/>
      <c r="GL55" s="83"/>
      <c r="GM55" s="83"/>
      <c r="GN55" s="83"/>
      <c r="GO55" s="218"/>
      <c r="GP55" s="121"/>
      <c r="GQ55" s="121"/>
      <c r="GR55" s="121"/>
      <c r="GS55" s="121"/>
      <c r="GT55" s="121"/>
      <c r="GU55" s="121"/>
      <c r="GV55" s="121"/>
      <c r="GW55" s="219"/>
      <c r="GX55" s="219"/>
      <c r="GY55" s="219"/>
      <c r="GZ55" s="219"/>
      <c r="HA55" s="219"/>
      <c r="HB55" s="219"/>
      <c r="HC55" s="219"/>
      <c r="HD55" s="219"/>
      <c r="HE55" s="118" t="s">
        <v>90</v>
      </c>
      <c r="HF55" s="118"/>
      <c r="HG55" s="118"/>
      <c r="HH55" s="118"/>
      <c r="HI55" s="118"/>
      <c r="HJ55" s="118"/>
      <c r="HK55" s="219"/>
      <c r="HL55" s="219"/>
      <c r="HM55" s="219"/>
      <c r="HN55" s="219"/>
      <c r="HO55" s="219"/>
      <c r="HP55" s="219"/>
      <c r="HQ55" s="118"/>
      <c r="HR55" s="118"/>
      <c r="HS55" s="118"/>
      <c r="HT55" s="118"/>
      <c r="HU55" s="118"/>
      <c r="HV55" s="118"/>
    </row>
    <row r="56" s="220" customFormat="true" ht="16.5" hidden="false" customHeight="true" outlineLevel="0" collapsed="false">
      <c r="A56" s="130"/>
      <c r="B56" s="216"/>
      <c r="C56" s="86" t="s">
        <v>91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Q56" s="221"/>
      <c r="R56" s="2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1"/>
      <c r="BW56" s="121"/>
      <c r="BX56" s="121"/>
      <c r="BY56" s="121"/>
      <c r="BZ56" s="121"/>
      <c r="CA56" s="121"/>
      <c r="CB56" s="121"/>
      <c r="CC56" s="121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R56" s="121"/>
      <c r="CS56" s="121"/>
      <c r="CT56" s="121"/>
      <c r="CU56" s="121"/>
      <c r="CV56" s="121"/>
      <c r="CW56" s="121"/>
      <c r="CX56" s="121"/>
      <c r="CY56" s="121"/>
      <c r="CZ56" s="121"/>
      <c r="DA56" s="121"/>
      <c r="DB56" s="121"/>
      <c r="DC56" s="121"/>
      <c r="DD56" s="121"/>
      <c r="DE56" s="121"/>
      <c r="DF56" s="121"/>
      <c r="DG56" s="121"/>
      <c r="DH56" s="121"/>
      <c r="DI56" s="121"/>
      <c r="DJ56" s="121"/>
      <c r="DK56" s="121"/>
      <c r="DL56" s="121"/>
      <c r="DM56" s="121"/>
      <c r="DN56" s="121"/>
      <c r="DO56" s="121"/>
      <c r="DP56" s="121"/>
      <c r="DQ56" s="121"/>
      <c r="DR56" s="121"/>
      <c r="DS56" s="121"/>
      <c r="DT56" s="121"/>
      <c r="DU56" s="121"/>
      <c r="DV56" s="121"/>
      <c r="DW56" s="121"/>
      <c r="DX56" s="121"/>
      <c r="DY56" s="121"/>
      <c r="DZ56" s="121"/>
      <c r="EA56" s="121"/>
      <c r="EB56" s="121"/>
      <c r="EC56" s="121"/>
      <c r="ED56" s="121"/>
      <c r="EE56" s="121"/>
      <c r="EF56" s="121"/>
      <c r="EG56" s="121"/>
      <c r="EH56" s="121"/>
      <c r="EI56" s="121"/>
      <c r="EJ56" s="222"/>
      <c r="EK56" s="222"/>
      <c r="EL56" s="222"/>
      <c r="EM56" s="222"/>
      <c r="EN56" s="222"/>
      <c r="EO56" s="222"/>
      <c r="EP56" s="222"/>
      <c r="EQ56" s="222"/>
      <c r="ER56" s="222"/>
      <c r="ES56" s="222"/>
      <c r="ET56" s="222"/>
      <c r="EU56" s="222"/>
      <c r="EV56" s="222"/>
      <c r="EW56" s="222"/>
      <c r="EX56" s="222"/>
      <c r="EY56" s="222"/>
      <c r="EZ56" s="222"/>
      <c r="FA56" s="222"/>
      <c r="FB56" s="222"/>
      <c r="FC56" s="222"/>
      <c r="FD56" s="222"/>
      <c r="FE56" s="222"/>
      <c r="FF56" s="222"/>
      <c r="FG56" s="222"/>
      <c r="FH56" s="222"/>
      <c r="FI56" s="222"/>
      <c r="FJ56" s="222"/>
      <c r="FK56" s="222"/>
      <c r="FL56" s="222"/>
      <c r="FM56" s="222"/>
      <c r="FN56" s="222"/>
      <c r="FO56" s="222"/>
      <c r="FP56" s="222"/>
      <c r="FQ56" s="222"/>
      <c r="FR56" s="222"/>
      <c r="FS56" s="222"/>
      <c r="FT56" s="222"/>
      <c r="FU56" s="222"/>
      <c r="FV56" s="222"/>
      <c r="FW56" s="222"/>
      <c r="FX56" s="222"/>
      <c r="FY56" s="222"/>
      <c r="FZ56" s="222"/>
      <c r="GA56" s="222"/>
      <c r="GB56" s="222"/>
      <c r="GC56" s="222"/>
      <c r="GD56" s="222"/>
      <c r="GE56" s="222"/>
      <c r="GF56" s="121"/>
      <c r="GG56" s="121"/>
      <c r="GH56" s="121"/>
      <c r="GI56" s="121"/>
      <c r="GJ56" s="121"/>
      <c r="GK56" s="219"/>
      <c r="GL56" s="219"/>
      <c r="GM56" s="219"/>
      <c r="GN56" s="219"/>
      <c r="GO56" s="218"/>
      <c r="GP56" s="121"/>
      <c r="GQ56" s="121"/>
      <c r="GR56" s="121"/>
      <c r="GS56" s="121"/>
      <c r="GT56" s="121"/>
      <c r="GU56" s="121"/>
      <c r="GV56" s="121"/>
      <c r="GW56" s="219"/>
      <c r="GX56" s="219"/>
      <c r="GY56" s="219"/>
      <c r="GZ56" s="219"/>
      <c r="HA56" s="219"/>
      <c r="HB56" s="219"/>
      <c r="HC56" s="219"/>
      <c r="HD56" s="219"/>
      <c r="HE56" s="118"/>
      <c r="HF56" s="118"/>
      <c r="HG56" s="118"/>
      <c r="HH56" s="118"/>
      <c r="HI56" s="118"/>
      <c r="HJ56" s="118"/>
      <c r="HK56" s="219"/>
      <c r="HL56" s="219"/>
      <c r="HM56" s="219"/>
      <c r="HN56" s="219"/>
      <c r="HO56" s="219"/>
      <c r="HP56" s="219"/>
      <c r="HQ56" s="118"/>
      <c r="HR56" s="118"/>
      <c r="HS56" s="118"/>
      <c r="HT56" s="118"/>
      <c r="HU56" s="118"/>
      <c r="HV56" s="118"/>
    </row>
    <row r="57" s="74" customFormat="true" ht="13.8" hidden="false" customHeight="true" outlineLevel="0" collapsed="false">
      <c r="A57" s="124"/>
      <c r="B57" s="216" t="s">
        <v>188</v>
      </c>
      <c r="C57" s="217"/>
      <c r="D57" s="217"/>
      <c r="E57" s="217"/>
      <c r="F57" s="217"/>
      <c r="G57" s="217"/>
      <c r="H57" s="217"/>
      <c r="I57" s="114" t="s">
        <v>93</v>
      </c>
      <c r="J57" s="114"/>
      <c r="K57" s="114"/>
      <c r="L57" s="114"/>
      <c r="M57" s="114"/>
      <c r="N57" s="114"/>
      <c r="O57" s="112"/>
      <c r="P57" s="112"/>
      <c r="Q57" s="122"/>
      <c r="R57" s="122"/>
      <c r="S57" s="112"/>
      <c r="T57" s="112"/>
      <c r="U57" s="112"/>
      <c r="V57" s="112"/>
      <c r="W57" s="112"/>
      <c r="X57" s="112"/>
      <c r="Y57" s="112"/>
      <c r="Z57" s="112"/>
      <c r="AA57" s="112"/>
      <c r="AB57" s="121"/>
      <c r="AC57" s="121"/>
      <c r="AD57" s="121"/>
      <c r="AE57" s="121"/>
      <c r="AF57" s="121"/>
      <c r="AG57" s="121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121"/>
      <c r="AS57" s="121"/>
      <c r="AT57" s="121"/>
      <c r="AU57" s="121"/>
      <c r="AV57" s="121"/>
      <c r="AW57" s="121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121"/>
      <c r="BI57" s="121"/>
      <c r="BJ57" s="121"/>
      <c r="BK57" s="121"/>
      <c r="BL57" s="121"/>
      <c r="BM57" s="121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121"/>
      <c r="BY57" s="121"/>
      <c r="BZ57" s="121"/>
      <c r="CA57" s="121"/>
      <c r="CB57" s="121"/>
      <c r="CC57" s="121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121"/>
      <c r="CO57" s="121"/>
      <c r="CP57" s="121"/>
      <c r="CQ57" s="121"/>
      <c r="CR57" s="121"/>
      <c r="CS57" s="121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121"/>
      <c r="DE57" s="121"/>
      <c r="DF57" s="121"/>
      <c r="DG57" s="121"/>
      <c r="DH57" s="121"/>
      <c r="DI57" s="121"/>
      <c r="DJ57" s="77"/>
      <c r="DK57" s="77"/>
      <c r="DL57" s="77"/>
      <c r="DM57" s="77"/>
      <c r="DN57" s="77"/>
      <c r="DO57" s="77"/>
      <c r="DP57" s="77"/>
      <c r="DQ57" s="77"/>
      <c r="DR57" s="77"/>
      <c r="DS57" s="77"/>
      <c r="DT57" s="121"/>
      <c r="DU57" s="121"/>
      <c r="DV57" s="121"/>
      <c r="DW57" s="121"/>
      <c r="DX57" s="121"/>
      <c r="DY57" s="121"/>
      <c r="DZ57" s="77"/>
      <c r="EA57" s="77"/>
      <c r="EB57" s="77"/>
      <c r="EC57" s="77"/>
      <c r="ED57" s="77"/>
      <c r="EE57" s="77"/>
      <c r="EF57" s="77"/>
      <c r="EG57" s="77"/>
      <c r="EH57" s="77"/>
      <c r="EI57" s="77"/>
      <c r="EJ57" s="84"/>
      <c r="EK57" s="84"/>
      <c r="EL57" s="84"/>
      <c r="EM57" s="84"/>
      <c r="EN57" s="84"/>
      <c r="EO57" s="84"/>
      <c r="EP57" s="84"/>
      <c r="EQ57" s="84"/>
      <c r="ER57" s="84"/>
      <c r="ES57" s="84"/>
      <c r="ET57" s="84"/>
      <c r="EU57" s="84"/>
      <c r="EV57" s="84"/>
      <c r="EW57" s="84"/>
      <c r="EX57" s="84"/>
      <c r="EY57" s="84"/>
      <c r="EZ57" s="84"/>
      <c r="FA57" s="84"/>
      <c r="FB57" s="84"/>
      <c r="FC57" s="84"/>
      <c r="FD57" s="84"/>
      <c r="FE57" s="84"/>
      <c r="FF57" s="84"/>
      <c r="FG57" s="84"/>
      <c r="FH57" s="84"/>
      <c r="FI57" s="84"/>
      <c r="FJ57" s="84"/>
      <c r="FK57" s="84"/>
      <c r="FL57" s="84"/>
      <c r="FM57" s="84"/>
      <c r="FN57" s="84"/>
      <c r="FO57" s="84"/>
      <c r="FP57" s="84"/>
      <c r="FQ57" s="84"/>
      <c r="FR57" s="84"/>
      <c r="FS57" s="84"/>
      <c r="FT57" s="84"/>
      <c r="FU57" s="84"/>
      <c r="FV57" s="84"/>
      <c r="FW57" s="84"/>
      <c r="FX57" s="84"/>
      <c r="FY57" s="84"/>
      <c r="FZ57" s="84"/>
      <c r="GA57" s="84"/>
      <c r="GB57" s="84"/>
      <c r="GC57" s="84"/>
      <c r="GD57" s="84"/>
      <c r="GE57" s="84"/>
      <c r="GF57" s="77"/>
      <c r="GG57" s="77"/>
      <c r="GH57" s="77"/>
      <c r="GI57" s="77"/>
      <c r="GJ57" s="77"/>
      <c r="GK57" s="83"/>
      <c r="GL57" s="83"/>
      <c r="GM57" s="83"/>
      <c r="GN57" s="83"/>
      <c r="GO57" s="218"/>
      <c r="GP57" s="121"/>
      <c r="GQ57" s="121"/>
      <c r="GR57" s="121"/>
      <c r="GS57" s="121"/>
      <c r="GT57" s="121"/>
      <c r="GU57" s="121"/>
      <c r="GV57" s="121"/>
      <c r="GW57" s="219"/>
      <c r="GX57" s="219"/>
      <c r="GY57" s="219"/>
      <c r="GZ57" s="219"/>
      <c r="HA57" s="219"/>
      <c r="HB57" s="219"/>
      <c r="HC57" s="219"/>
      <c r="HD57" s="219"/>
      <c r="HE57" s="118"/>
      <c r="HF57" s="118"/>
      <c r="HG57" s="118"/>
      <c r="HH57" s="118"/>
      <c r="HI57" s="118"/>
      <c r="HJ57" s="118"/>
      <c r="HK57" s="219"/>
      <c r="HL57" s="219"/>
      <c r="HM57" s="219"/>
      <c r="HN57" s="219"/>
      <c r="HO57" s="219"/>
      <c r="HP57" s="219"/>
      <c r="HQ57" s="118" t="s">
        <v>93</v>
      </c>
      <c r="HR57" s="118"/>
      <c r="HS57" s="118"/>
      <c r="HT57" s="118"/>
      <c r="HU57" s="118"/>
      <c r="HV57" s="118"/>
    </row>
    <row r="58" s="220" customFormat="true" ht="16.5" hidden="false" customHeight="true" outlineLevel="0" collapsed="false">
      <c r="A58" s="130"/>
      <c r="C58" s="86" t="s">
        <v>91</v>
      </c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Q58" s="221"/>
      <c r="R58" s="2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1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1"/>
      <c r="EI58" s="121"/>
      <c r="EJ58" s="222"/>
      <c r="EK58" s="222"/>
      <c r="EL58" s="222"/>
      <c r="EM58" s="222"/>
      <c r="EN58" s="222"/>
      <c r="EO58" s="222"/>
      <c r="EP58" s="222"/>
      <c r="EQ58" s="222"/>
      <c r="ER58" s="222"/>
      <c r="ES58" s="222"/>
      <c r="ET58" s="222"/>
      <c r="EU58" s="222"/>
      <c r="EV58" s="222"/>
      <c r="EW58" s="222"/>
      <c r="EX58" s="222"/>
      <c r="EY58" s="222"/>
      <c r="EZ58" s="222"/>
      <c r="FA58" s="222"/>
      <c r="FB58" s="222"/>
      <c r="FC58" s="222"/>
      <c r="FD58" s="222"/>
      <c r="FE58" s="222"/>
      <c r="FF58" s="222"/>
      <c r="FG58" s="222"/>
      <c r="FH58" s="222"/>
      <c r="FI58" s="222"/>
      <c r="FJ58" s="222"/>
      <c r="FK58" s="222"/>
      <c r="FL58" s="222"/>
      <c r="FM58" s="222"/>
      <c r="FN58" s="222"/>
      <c r="FO58" s="222"/>
      <c r="FP58" s="222"/>
      <c r="FQ58" s="222"/>
      <c r="FR58" s="222"/>
      <c r="FS58" s="222"/>
      <c r="FT58" s="222"/>
      <c r="FU58" s="222"/>
      <c r="FV58" s="222"/>
      <c r="FW58" s="222"/>
      <c r="FX58" s="222"/>
      <c r="FY58" s="222"/>
      <c r="FZ58" s="222"/>
      <c r="GA58" s="222"/>
      <c r="GB58" s="222"/>
      <c r="GC58" s="222"/>
      <c r="GD58" s="222"/>
      <c r="GE58" s="222"/>
      <c r="GF58" s="121"/>
      <c r="GG58" s="121"/>
      <c r="GH58" s="121"/>
      <c r="GI58" s="121"/>
      <c r="GJ58" s="121"/>
      <c r="GK58" s="219"/>
      <c r="GL58" s="219"/>
      <c r="GM58" s="219"/>
      <c r="GN58" s="219"/>
      <c r="GO58" s="218"/>
      <c r="GP58" s="121"/>
      <c r="GQ58" s="121"/>
      <c r="GR58" s="121"/>
      <c r="GS58" s="121"/>
      <c r="GT58" s="121"/>
      <c r="GU58" s="121"/>
      <c r="GV58" s="121"/>
      <c r="GW58" s="219"/>
      <c r="GX58" s="219"/>
      <c r="GY58" s="219"/>
      <c r="GZ58" s="219"/>
      <c r="HA58" s="219"/>
      <c r="HB58" s="219"/>
      <c r="HC58" s="219"/>
      <c r="HD58" s="219"/>
      <c r="HE58" s="118"/>
      <c r="HF58" s="118"/>
      <c r="HG58" s="118"/>
      <c r="HH58" s="118"/>
      <c r="HI58" s="118"/>
      <c r="HJ58" s="118"/>
      <c r="HK58" s="219"/>
      <c r="HL58" s="219"/>
      <c r="HM58" s="219"/>
      <c r="HN58" s="219"/>
      <c r="HO58" s="219"/>
      <c r="HP58" s="219"/>
      <c r="HQ58" s="118"/>
      <c r="HR58" s="118"/>
      <c r="HS58" s="118"/>
      <c r="HT58" s="118"/>
      <c r="HU58" s="118"/>
      <c r="HV58" s="118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  <row r="90" s="112" customFormat="true" ht="15" hidden="false" customHeight="false" outlineLevel="0" collapsed="false">
      <c r="A90" s="123"/>
    </row>
    <row r="91" s="112" customFormat="true" ht="15" hidden="false" customHeight="false" outlineLevel="0" collapsed="false">
      <c r="A91" s="123"/>
    </row>
    <row r="92" s="112" customFormat="true" ht="15" hidden="false" customHeight="false" outlineLevel="0" collapsed="false">
      <c r="A92" s="123"/>
    </row>
  </sheetData>
  <mergeCells count="5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50:O50"/>
    <mergeCell ref="C52:O52"/>
    <mergeCell ref="C55:H55"/>
    <mergeCell ref="I55:N55"/>
    <mergeCell ref="C56:N56"/>
    <mergeCell ref="C57:H57"/>
    <mergeCell ref="I57:N57"/>
    <mergeCell ref="C58:N5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110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C74" activeCellId="0" sqref="C74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256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256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256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256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63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63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262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262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6.06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6.06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0.89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0.09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1.55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0.15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275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275</v>
      </c>
    </row>
    <row r="40" s="112" customFormat="true" ht="19.4" hidden="false" customHeight="true" outlineLevel="0" collapsed="false">
      <c r="A40" s="163" t="s">
        <v>61</v>
      </c>
      <c r="B40" s="164" t="s">
        <v>276</v>
      </c>
      <c r="C40" s="165" t="s">
        <v>277</v>
      </c>
      <c r="D40" s="165"/>
      <c r="E40" s="165"/>
      <c r="F40" s="165"/>
      <c r="G40" s="165"/>
      <c r="H40" s="166" t="s">
        <v>266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277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1108.81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2712.71</v>
      </c>
      <c r="O42" s="167"/>
      <c r="P42" s="176" t="n">
        <v>2712.71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3.8" hidden="false" customHeight="true" outlineLevel="0" collapsed="false">
      <c r="A43" s="163" t="s">
        <v>70</v>
      </c>
      <c r="B43" s="164" t="s">
        <v>179</v>
      </c>
      <c r="C43" s="165" t="s">
        <v>180</v>
      </c>
      <c r="D43" s="165"/>
      <c r="E43" s="165"/>
      <c r="F43" s="165"/>
      <c r="G43" s="165"/>
      <c r="H43" s="166" t="s">
        <v>181</v>
      </c>
      <c r="I43" s="167" t="n">
        <v>0.028</v>
      </c>
      <c r="J43" s="168" t="n">
        <v>1</v>
      </c>
      <c r="K43" s="199" t="n">
        <v>0.028</v>
      </c>
      <c r="L43" s="175" t="n">
        <v>31139.61</v>
      </c>
      <c r="M43" s="182" t="n">
        <v>1.43</v>
      </c>
      <c r="N43" s="196" t="n">
        <v>44529.64</v>
      </c>
      <c r="O43" s="167"/>
      <c r="P43" s="176" t="n">
        <v>1246.83</v>
      </c>
      <c r="GO43" s="162"/>
      <c r="GP43" s="172" t="s">
        <v>180</v>
      </c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8"/>
      <c r="B44" s="179"/>
      <c r="C44" s="164" t="s">
        <v>148</v>
      </c>
      <c r="D44" s="164"/>
      <c r="E44" s="164"/>
      <c r="F44" s="164"/>
      <c r="G44" s="164"/>
      <c r="H44" s="166"/>
      <c r="I44" s="167"/>
      <c r="J44" s="167"/>
      <c r="K44" s="167"/>
      <c r="L44" s="169"/>
      <c r="M44" s="167"/>
      <c r="N44" s="169"/>
      <c r="O44" s="167"/>
      <c r="P44" s="176" t="n">
        <v>1246.83</v>
      </c>
      <c r="GO44" s="162"/>
      <c r="GP44" s="172"/>
      <c r="GQ44" s="172"/>
      <c r="GR44" s="172"/>
      <c r="GS44" s="172"/>
      <c r="GT44" s="172"/>
      <c r="GU44" s="172"/>
      <c r="GV44" s="172" t="s">
        <v>148</v>
      </c>
    </row>
    <row r="45" s="112" customFormat="true" ht="19.4" hidden="false" customHeight="true" outlineLevel="0" collapsed="false">
      <c r="A45" s="163" t="s">
        <v>80</v>
      </c>
      <c r="B45" s="164" t="s">
        <v>278</v>
      </c>
      <c r="C45" s="165" t="s">
        <v>279</v>
      </c>
      <c r="D45" s="165"/>
      <c r="E45" s="165"/>
      <c r="F45" s="165"/>
      <c r="G45" s="165"/>
      <c r="H45" s="166" t="s">
        <v>146</v>
      </c>
      <c r="I45" s="167" t="n">
        <v>2</v>
      </c>
      <c r="J45" s="168" t="n">
        <v>1</v>
      </c>
      <c r="K45" s="168" t="n">
        <v>2</v>
      </c>
      <c r="L45" s="169"/>
      <c r="M45" s="167"/>
      <c r="N45" s="197" t="n">
        <v>82.03</v>
      </c>
      <c r="O45" s="167"/>
      <c r="P45" s="181" t="n">
        <v>164.06</v>
      </c>
      <c r="GO45" s="162"/>
      <c r="GP45" s="172" t="s">
        <v>279</v>
      </c>
      <c r="GQ45" s="172"/>
      <c r="GR45" s="172"/>
      <c r="GS45" s="172"/>
      <c r="GT45" s="172"/>
      <c r="GU45" s="172"/>
      <c r="GV45" s="172"/>
    </row>
    <row r="46" s="112" customFormat="true" ht="13.8" hidden="false" customHeight="true" outlineLevel="0" collapsed="false">
      <c r="A46" s="178"/>
      <c r="B46" s="179"/>
      <c r="C46" s="164" t="s">
        <v>148</v>
      </c>
      <c r="D46" s="164"/>
      <c r="E46" s="164"/>
      <c r="F46" s="164"/>
      <c r="G46" s="164"/>
      <c r="H46" s="166"/>
      <c r="I46" s="167"/>
      <c r="J46" s="167"/>
      <c r="K46" s="167"/>
      <c r="L46" s="169"/>
      <c r="M46" s="167"/>
      <c r="N46" s="169"/>
      <c r="O46" s="167"/>
      <c r="P46" s="181" t="n">
        <v>164.06</v>
      </c>
      <c r="GO46" s="162"/>
      <c r="GP46" s="172"/>
      <c r="GQ46" s="172"/>
      <c r="GR46" s="172"/>
      <c r="GS46" s="172"/>
      <c r="GT46" s="172"/>
      <c r="GU46" s="172"/>
      <c r="GV46" s="172" t="s">
        <v>148</v>
      </c>
    </row>
    <row r="47" s="112" customFormat="true" ht="19.4" hidden="false" customHeight="true" outlineLevel="0" collapsed="false">
      <c r="A47" s="163" t="s">
        <v>234</v>
      </c>
      <c r="B47" s="164" t="s">
        <v>280</v>
      </c>
      <c r="C47" s="165" t="s">
        <v>281</v>
      </c>
      <c r="D47" s="165"/>
      <c r="E47" s="165"/>
      <c r="F47" s="165"/>
      <c r="G47" s="165"/>
      <c r="H47" s="166" t="s">
        <v>154</v>
      </c>
      <c r="I47" s="167" t="n">
        <v>0.02</v>
      </c>
      <c r="J47" s="168" t="n">
        <v>1</v>
      </c>
      <c r="K47" s="182" t="n">
        <v>0.02</v>
      </c>
      <c r="L47" s="175" t="n">
        <v>17429.98</v>
      </c>
      <c r="M47" s="182" t="n">
        <v>1.19</v>
      </c>
      <c r="N47" s="196" t="n">
        <v>20741.68</v>
      </c>
      <c r="O47" s="167"/>
      <c r="P47" s="181" t="n">
        <v>414.83</v>
      </c>
      <c r="GO47" s="162"/>
      <c r="GP47" s="172" t="s">
        <v>281</v>
      </c>
      <c r="GQ47" s="172"/>
      <c r="GR47" s="172"/>
      <c r="GS47" s="172"/>
      <c r="GT47" s="172"/>
      <c r="GU47" s="172"/>
      <c r="GV47" s="172"/>
    </row>
    <row r="48" s="112" customFormat="true" ht="13.8" hidden="false" customHeight="true" outlineLevel="0" collapsed="false">
      <c r="A48" s="178"/>
      <c r="B48" s="179"/>
      <c r="C48" s="164" t="s">
        <v>148</v>
      </c>
      <c r="D48" s="164"/>
      <c r="E48" s="164"/>
      <c r="F48" s="164"/>
      <c r="G48" s="164"/>
      <c r="H48" s="166"/>
      <c r="I48" s="167"/>
      <c r="J48" s="167"/>
      <c r="K48" s="167"/>
      <c r="L48" s="169"/>
      <c r="M48" s="167"/>
      <c r="N48" s="169"/>
      <c r="O48" s="167"/>
      <c r="P48" s="181" t="n">
        <v>414.83</v>
      </c>
      <c r="GO48" s="162"/>
      <c r="GP48" s="172"/>
      <c r="GQ48" s="172"/>
      <c r="GR48" s="172"/>
      <c r="GS48" s="172"/>
      <c r="GT48" s="172"/>
      <c r="GU48" s="172"/>
      <c r="GV48" s="172" t="s">
        <v>148</v>
      </c>
    </row>
    <row r="49" s="112" customFormat="true" ht="13.8" hidden="false" customHeight="true" outlineLevel="0" collapsed="false">
      <c r="A49" s="163" t="s">
        <v>163</v>
      </c>
      <c r="B49" s="164" t="s">
        <v>282</v>
      </c>
      <c r="C49" s="165" t="s">
        <v>283</v>
      </c>
      <c r="D49" s="165"/>
      <c r="E49" s="165"/>
      <c r="F49" s="165"/>
      <c r="G49" s="165"/>
      <c r="H49" s="166" t="s">
        <v>146</v>
      </c>
      <c r="I49" s="167" t="n">
        <v>1</v>
      </c>
      <c r="J49" s="168" t="n">
        <v>1</v>
      </c>
      <c r="K49" s="168" t="n">
        <v>1</v>
      </c>
      <c r="L49" s="180" t="n">
        <v>177.35</v>
      </c>
      <c r="M49" s="182" t="n">
        <v>1.19</v>
      </c>
      <c r="N49" s="197" t="n">
        <v>211.05</v>
      </c>
      <c r="O49" s="167"/>
      <c r="P49" s="181" t="n">
        <v>211.05</v>
      </c>
      <c r="GO49" s="162"/>
      <c r="GP49" s="172" t="s">
        <v>283</v>
      </c>
      <c r="GQ49" s="172"/>
      <c r="GR49" s="172"/>
      <c r="GS49" s="172"/>
      <c r="GT49" s="172"/>
      <c r="GU49" s="172"/>
      <c r="GV49" s="172"/>
    </row>
    <row r="50" s="112" customFormat="true" ht="13.8" hidden="false" customHeight="true" outlineLevel="0" collapsed="false">
      <c r="A50" s="178"/>
      <c r="B50" s="179"/>
      <c r="C50" s="164" t="s">
        <v>148</v>
      </c>
      <c r="D50" s="164"/>
      <c r="E50" s="164"/>
      <c r="F50" s="164"/>
      <c r="G50" s="164"/>
      <c r="H50" s="166"/>
      <c r="I50" s="167"/>
      <c r="J50" s="167"/>
      <c r="K50" s="167"/>
      <c r="L50" s="169"/>
      <c r="M50" s="167"/>
      <c r="N50" s="169"/>
      <c r="O50" s="167"/>
      <c r="P50" s="181" t="n">
        <v>211.05</v>
      </c>
      <c r="GO50" s="162"/>
      <c r="GP50" s="172"/>
      <c r="GQ50" s="172"/>
      <c r="GR50" s="172"/>
      <c r="GS50" s="172"/>
      <c r="GT50" s="172"/>
      <c r="GU50" s="172"/>
      <c r="GV50" s="172" t="s">
        <v>148</v>
      </c>
    </row>
    <row r="51" s="112" customFormat="true" ht="19.4" hidden="false" customHeight="true" outlineLevel="0" collapsed="false">
      <c r="A51" s="163" t="s">
        <v>166</v>
      </c>
      <c r="B51" s="164" t="s">
        <v>284</v>
      </c>
      <c r="C51" s="165" t="s">
        <v>285</v>
      </c>
      <c r="D51" s="165"/>
      <c r="E51" s="165"/>
      <c r="F51" s="165"/>
      <c r="G51" s="165"/>
      <c r="H51" s="166" t="s">
        <v>146</v>
      </c>
      <c r="I51" s="167" t="n">
        <v>1</v>
      </c>
      <c r="J51" s="168" t="n">
        <v>1</v>
      </c>
      <c r="K51" s="168" t="n">
        <v>1</v>
      </c>
      <c r="L51" s="169"/>
      <c r="M51" s="167"/>
      <c r="N51" s="197" t="n">
        <v>31.6</v>
      </c>
      <c r="O51" s="167"/>
      <c r="P51" s="181" t="n">
        <v>31.6</v>
      </c>
      <c r="GO51" s="162"/>
      <c r="GP51" s="172" t="s">
        <v>285</v>
      </c>
      <c r="GQ51" s="172"/>
      <c r="GR51" s="172"/>
      <c r="GS51" s="172"/>
      <c r="GT51" s="172"/>
      <c r="GU51" s="172"/>
      <c r="GV51" s="172"/>
    </row>
    <row r="52" s="112" customFormat="true" ht="13.8" hidden="false" customHeight="true" outlineLevel="0" collapsed="false">
      <c r="A52" s="178"/>
      <c r="B52" s="179"/>
      <c r="C52" s="164" t="s">
        <v>148</v>
      </c>
      <c r="D52" s="164"/>
      <c r="E52" s="164"/>
      <c r="F52" s="164"/>
      <c r="G52" s="164"/>
      <c r="H52" s="166"/>
      <c r="I52" s="167"/>
      <c r="J52" s="167"/>
      <c r="K52" s="167"/>
      <c r="L52" s="169"/>
      <c r="M52" s="167"/>
      <c r="N52" s="169"/>
      <c r="O52" s="167"/>
      <c r="P52" s="181" t="n">
        <v>31.6</v>
      </c>
      <c r="GO52" s="162"/>
      <c r="GP52" s="172"/>
      <c r="GQ52" s="172"/>
      <c r="GR52" s="172"/>
      <c r="GS52" s="172"/>
      <c r="GT52" s="172"/>
      <c r="GU52" s="172"/>
      <c r="GV52" s="172" t="s">
        <v>148</v>
      </c>
    </row>
    <row r="53" s="112" customFormat="true" ht="19.4" hidden="false" customHeight="true" outlineLevel="0" collapsed="false">
      <c r="A53" s="163" t="s">
        <v>169</v>
      </c>
      <c r="B53" s="164" t="s">
        <v>286</v>
      </c>
      <c r="C53" s="165" t="s">
        <v>287</v>
      </c>
      <c r="D53" s="165"/>
      <c r="E53" s="165"/>
      <c r="F53" s="165"/>
      <c r="G53" s="165"/>
      <c r="H53" s="166" t="s">
        <v>146</v>
      </c>
      <c r="I53" s="167" t="n">
        <v>1</v>
      </c>
      <c r="J53" s="168" t="n">
        <v>1</v>
      </c>
      <c r="K53" s="168" t="n">
        <v>1</v>
      </c>
      <c r="L53" s="169"/>
      <c r="M53" s="167"/>
      <c r="N53" s="197" t="n">
        <v>30.19</v>
      </c>
      <c r="O53" s="167"/>
      <c r="P53" s="181" t="n">
        <v>30.19</v>
      </c>
      <c r="GO53" s="162"/>
      <c r="GP53" s="172" t="s">
        <v>287</v>
      </c>
      <c r="GQ53" s="172"/>
      <c r="GR53" s="172"/>
      <c r="GS53" s="172"/>
      <c r="GT53" s="172"/>
      <c r="GU53" s="172"/>
      <c r="GV53" s="172"/>
    </row>
    <row r="54" s="112" customFormat="true" ht="13.8" hidden="false" customHeight="true" outlineLevel="0" collapsed="false">
      <c r="A54" s="178"/>
      <c r="B54" s="179"/>
      <c r="C54" s="164" t="s">
        <v>148</v>
      </c>
      <c r="D54" s="164"/>
      <c r="E54" s="164"/>
      <c r="F54" s="164"/>
      <c r="G54" s="164"/>
      <c r="H54" s="166"/>
      <c r="I54" s="167"/>
      <c r="J54" s="167"/>
      <c r="K54" s="167"/>
      <c r="L54" s="169"/>
      <c r="M54" s="167"/>
      <c r="N54" s="169"/>
      <c r="O54" s="167"/>
      <c r="P54" s="181" t="n">
        <v>30.19</v>
      </c>
      <c r="GO54" s="162"/>
      <c r="GP54" s="172"/>
      <c r="GQ54" s="172"/>
      <c r="GR54" s="172"/>
      <c r="GS54" s="172"/>
      <c r="GT54" s="172"/>
      <c r="GU54" s="172"/>
      <c r="GV54" s="172" t="s">
        <v>148</v>
      </c>
    </row>
    <row r="55" s="112" customFormat="true" ht="19.4" hidden="false" customHeight="true" outlineLevel="0" collapsed="false">
      <c r="A55" s="163" t="s">
        <v>172</v>
      </c>
      <c r="B55" s="164" t="s">
        <v>288</v>
      </c>
      <c r="C55" s="165" t="s">
        <v>289</v>
      </c>
      <c r="D55" s="165"/>
      <c r="E55" s="165"/>
      <c r="F55" s="165"/>
      <c r="G55" s="165"/>
      <c r="H55" s="166" t="s">
        <v>146</v>
      </c>
      <c r="I55" s="167" t="n">
        <v>1</v>
      </c>
      <c r="J55" s="168" t="n">
        <v>1</v>
      </c>
      <c r="K55" s="168" t="n">
        <v>1</v>
      </c>
      <c r="L55" s="169"/>
      <c r="M55" s="167"/>
      <c r="N55" s="197" t="n">
        <v>347.61</v>
      </c>
      <c r="O55" s="167"/>
      <c r="P55" s="181" t="n">
        <v>347.61</v>
      </c>
      <c r="GO55" s="162"/>
      <c r="GP55" s="172" t="s">
        <v>289</v>
      </c>
      <c r="GQ55" s="172"/>
      <c r="GR55" s="172"/>
      <c r="GS55" s="172"/>
      <c r="GT55" s="172"/>
      <c r="GU55" s="172"/>
      <c r="GV55" s="172"/>
    </row>
    <row r="56" s="112" customFormat="true" ht="13.8" hidden="false" customHeight="true" outlineLevel="0" collapsed="false">
      <c r="A56" s="178"/>
      <c r="B56" s="179"/>
      <c r="C56" s="164" t="s">
        <v>148</v>
      </c>
      <c r="D56" s="164"/>
      <c r="E56" s="164"/>
      <c r="F56" s="164"/>
      <c r="G56" s="164"/>
      <c r="H56" s="166"/>
      <c r="I56" s="167"/>
      <c r="J56" s="167"/>
      <c r="K56" s="167"/>
      <c r="L56" s="169"/>
      <c r="M56" s="167"/>
      <c r="N56" s="169"/>
      <c r="O56" s="167"/>
      <c r="P56" s="181" t="n">
        <v>347.61</v>
      </c>
      <c r="GO56" s="162"/>
      <c r="GP56" s="172"/>
      <c r="GQ56" s="172"/>
      <c r="GR56" s="172"/>
      <c r="GS56" s="172"/>
      <c r="GT56" s="172"/>
      <c r="GU56" s="172"/>
      <c r="GV56" s="172" t="s">
        <v>148</v>
      </c>
    </row>
    <row r="57" s="112" customFormat="true" ht="13.8" hidden="false" customHeight="true" outlineLevel="0" collapsed="false">
      <c r="A57" s="163" t="s">
        <v>175</v>
      </c>
      <c r="B57" s="164" t="s">
        <v>170</v>
      </c>
      <c r="C57" s="165" t="s">
        <v>171</v>
      </c>
      <c r="D57" s="165"/>
      <c r="E57" s="165"/>
      <c r="F57" s="165"/>
      <c r="G57" s="165"/>
      <c r="H57" s="166" t="s">
        <v>154</v>
      </c>
      <c r="I57" s="167" t="n">
        <v>0.06</v>
      </c>
      <c r="J57" s="168" t="n">
        <v>1</v>
      </c>
      <c r="K57" s="182" t="n">
        <v>0.06</v>
      </c>
      <c r="L57" s="175" t="n">
        <v>1926.82</v>
      </c>
      <c r="M57" s="198" t="n">
        <v>1.4</v>
      </c>
      <c r="N57" s="196" t="n">
        <v>2697.55</v>
      </c>
      <c r="O57" s="167"/>
      <c r="P57" s="181" t="n">
        <v>161.85</v>
      </c>
      <c r="GO57" s="162"/>
      <c r="GP57" s="172" t="s">
        <v>171</v>
      </c>
      <c r="GQ57" s="172"/>
      <c r="GR57" s="172"/>
      <c r="GS57" s="172"/>
      <c r="GT57" s="172"/>
      <c r="GU57" s="172"/>
      <c r="GV57" s="172"/>
    </row>
    <row r="58" s="112" customFormat="true" ht="13.8" hidden="false" customHeight="true" outlineLevel="0" collapsed="false">
      <c r="A58" s="178"/>
      <c r="B58" s="179"/>
      <c r="C58" s="164" t="s">
        <v>148</v>
      </c>
      <c r="D58" s="164"/>
      <c r="E58" s="164"/>
      <c r="F58" s="164"/>
      <c r="G58" s="164"/>
      <c r="H58" s="166"/>
      <c r="I58" s="167"/>
      <c r="J58" s="167"/>
      <c r="K58" s="167"/>
      <c r="L58" s="169"/>
      <c r="M58" s="167"/>
      <c r="N58" s="169"/>
      <c r="O58" s="167"/>
      <c r="P58" s="181" t="n">
        <v>161.85</v>
      </c>
      <c r="GO58" s="162"/>
      <c r="GP58" s="172"/>
      <c r="GQ58" s="172"/>
      <c r="GR58" s="172"/>
      <c r="GS58" s="172"/>
      <c r="GT58" s="172"/>
      <c r="GU58" s="172"/>
      <c r="GV58" s="172" t="s">
        <v>148</v>
      </c>
    </row>
    <row r="59" s="112" customFormat="true" ht="28.35" hidden="false" customHeight="true" outlineLevel="0" collapsed="false">
      <c r="A59" s="163" t="s">
        <v>178</v>
      </c>
      <c r="B59" s="164" t="s">
        <v>167</v>
      </c>
      <c r="C59" s="165" t="s">
        <v>168</v>
      </c>
      <c r="D59" s="165"/>
      <c r="E59" s="165"/>
      <c r="F59" s="165"/>
      <c r="G59" s="165"/>
      <c r="H59" s="166" t="s">
        <v>146</v>
      </c>
      <c r="I59" s="167" t="n">
        <v>0.12</v>
      </c>
      <c r="J59" s="168" t="n">
        <v>1</v>
      </c>
      <c r="K59" s="182" t="n">
        <v>0.12</v>
      </c>
      <c r="L59" s="175" t="n">
        <v>2940.8</v>
      </c>
      <c r="M59" s="198" t="n">
        <v>1.4</v>
      </c>
      <c r="N59" s="196" t="n">
        <v>4117.12</v>
      </c>
      <c r="O59" s="167"/>
      <c r="P59" s="181" t="n">
        <v>494.05</v>
      </c>
      <c r="GO59" s="162"/>
      <c r="GP59" s="172" t="s">
        <v>168</v>
      </c>
      <c r="GQ59" s="172"/>
      <c r="GR59" s="172"/>
      <c r="GS59" s="172"/>
      <c r="GT59" s="172"/>
      <c r="GU59" s="172"/>
      <c r="GV59" s="172"/>
    </row>
    <row r="60" s="112" customFormat="true" ht="13.8" hidden="false" customHeight="true" outlineLevel="0" collapsed="false">
      <c r="A60" s="178"/>
      <c r="B60" s="179"/>
      <c r="C60" s="164" t="s">
        <v>148</v>
      </c>
      <c r="D60" s="164"/>
      <c r="E60" s="164"/>
      <c r="F60" s="164"/>
      <c r="G60" s="164"/>
      <c r="H60" s="166"/>
      <c r="I60" s="167"/>
      <c r="J60" s="167"/>
      <c r="K60" s="167"/>
      <c r="L60" s="169"/>
      <c r="M60" s="167"/>
      <c r="N60" s="169"/>
      <c r="O60" s="167"/>
      <c r="P60" s="181" t="n">
        <v>494.05</v>
      </c>
      <c r="GO60" s="162"/>
      <c r="GP60" s="172"/>
      <c r="GQ60" s="172"/>
      <c r="GR60" s="172"/>
      <c r="GS60" s="172"/>
      <c r="GT60" s="172"/>
      <c r="GU60" s="172"/>
      <c r="GV60" s="172" t="s">
        <v>148</v>
      </c>
    </row>
    <row r="61" s="112" customFormat="true" ht="19.4" hidden="false" customHeight="true" outlineLevel="0" collapsed="false">
      <c r="A61" s="163" t="s">
        <v>182</v>
      </c>
      <c r="B61" s="164" t="s">
        <v>290</v>
      </c>
      <c r="C61" s="165" t="s">
        <v>291</v>
      </c>
      <c r="D61" s="165"/>
      <c r="E61" s="165"/>
      <c r="F61" s="165"/>
      <c r="G61" s="165"/>
      <c r="H61" s="166" t="s">
        <v>154</v>
      </c>
      <c r="I61" s="167" t="n">
        <v>0.05</v>
      </c>
      <c r="J61" s="168" t="n">
        <v>1</v>
      </c>
      <c r="K61" s="182" t="n">
        <v>0.05</v>
      </c>
      <c r="L61" s="180" t="n">
        <v>111.69</v>
      </c>
      <c r="M61" s="182" t="n">
        <v>1.63</v>
      </c>
      <c r="N61" s="197" t="n">
        <v>182.05</v>
      </c>
      <c r="O61" s="167"/>
      <c r="P61" s="181" t="n">
        <v>9.1</v>
      </c>
      <c r="GO61" s="162"/>
      <c r="GP61" s="172" t="s">
        <v>291</v>
      </c>
      <c r="GQ61" s="172"/>
      <c r="GR61" s="172"/>
      <c r="GS61" s="172"/>
      <c r="GT61" s="172"/>
      <c r="GU61" s="172"/>
      <c r="GV61" s="172"/>
    </row>
    <row r="62" s="112" customFormat="true" ht="13.8" hidden="false" customHeight="true" outlineLevel="0" collapsed="false">
      <c r="A62" s="178"/>
      <c r="B62" s="179"/>
      <c r="C62" s="164" t="s">
        <v>148</v>
      </c>
      <c r="D62" s="164"/>
      <c r="E62" s="164"/>
      <c r="F62" s="164"/>
      <c r="G62" s="164"/>
      <c r="H62" s="166"/>
      <c r="I62" s="167"/>
      <c r="J62" s="167"/>
      <c r="K62" s="167"/>
      <c r="L62" s="169"/>
      <c r="M62" s="167"/>
      <c r="N62" s="169"/>
      <c r="O62" s="167"/>
      <c r="P62" s="181" t="n">
        <v>9.1</v>
      </c>
      <c r="GO62" s="162"/>
      <c r="GP62" s="172"/>
      <c r="GQ62" s="172"/>
      <c r="GR62" s="172"/>
      <c r="GS62" s="172"/>
      <c r="GT62" s="172"/>
      <c r="GU62" s="172"/>
      <c r="GV62" s="172" t="s">
        <v>148</v>
      </c>
    </row>
    <row r="63" s="112" customFormat="true" ht="19.4" hidden="false" customHeight="true" outlineLevel="0" collapsed="false">
      <c r="A63" s="163" t="s">
        <v>292</v>
      </c>
      <c r="B63" s="164" t="s">
        <v>183</v>
      </c>
      <c r="C63" s="165" t="s">
        <v>184</v>
      </c>
      <c r="D63" s="165"/>
      <c r="E63" s="165"/>
      <c r="F63" s="165"/>
      <c r="G63" s="165"/>
      <c r="H63" s="166" t="s">
        <v>154</v>
      </c>
      <c r="I63" s="167" t="n">
        <v>0.04</v>
      </c>
      <c r="J63" s="168" t="n">
        <v>1</v>
      </c>
      <c r="K63" s="182" t="n">
        <v>0.04</v>
      </c>
      <c r="L63" s="180" t="n">
        <v>602.99</v>
      </c>
      <c r="M63" s="182" t="n">
        <v>1.63</v>
      </c>
      <c r="N63" s="197" t="n">
        <v>982.87</v>
      </c>
      <c r="O63" s="167"/>
      <c r="P63" s="181" t="n">
        <v>39.31</v>
      </c>
      <c r="GO63" s="162"/>
      <c r="GP63" s="172" t="s">
        <v>184</v>
      </c>
      <c r="GQ63" s="172"/>
      <c r="GR63" s="172"/>
      <c r="GS63" s="172"/>
      <c r="GT63" s="172"/>
      <c r="GU63" s="172"/>
      <c r="GV63" s="172"/>
    </row>
    <row r="64" s="112" customFormat="true" ht="13.8" hidden="false" customHeight="true" outlineLevel="0" collapsed="false">
      <c r="A64" s="178"/>
      <c r="B64" s="179"/>
      <c r="C64" s="164" t="s">
        <v>148</v>
      </c>
      <c r="D64" s="164"/>
      <c r="E64" s="164"/>
      <c r="F64" s="164"/>
      <c r="G64" s="164"/>
      <c r="H64" s="166"/>
      <c r="I64" s="167"/>
      <c r="J64" s="167"/>
      <c r="K64" s="167"/>
      <c r="L64" s="169"/>
      <c r="M64" s="167"/>
      <c r="N64" s="169"/>
      <c r="O64" s="167"/>
      <c r="P64" s="181" t="n">
        <v>39.31</v>
      </c>
      <c r="GO64" s="162"/>
      <c r="GP64" s="172"/>
      <c r="GQ64" s="172"/>
      <c r="GR64" s="172"/>
      <c r="GS64" s="172"/>
      <c r="GT64" s="172"/>
      <c r="GU64" s="172"/>
      <c r="GV64" s="172" t="s">
        <v>148</v>
      </c>
    </row>
    <row r="65" s="112" customFormat="true" ht="19.4" hidden="false" customHeight="true" outlineLevel="0" collapsed="false">
      <c r="A65" s="163" t="s">
        <v>293</v>
      </c>
      <c r="B65" s="164" t="s">
        <v>294</v>
      </c>
      <c r="C65" s="165" t="s">
        <v>295</v>
      </c>
      <c r="D65" s="165"/>
      <c r="E65" s="165"/>
      <c r="F65" s="165"/>
      <c r="G65" s="165"/>
      <c r="H65" s="166" t="s">
        <v>296</v>
      </c>
      <c r="I65" s="167" t="n">
        <v>1</v>
      </c>
      <c r="J65" s="168" t="n">
        <v>1</v>
      </c>
      <c r="K65" s="168" t="n">
        <v>1</v>
      </c>
      <c r="L65" s="180" t="n">
        <v>174.93</v>
      </c>
      <c r="M65" s="182" t="n">
        <v>1.11</v>
      </c>
      <c r="N65" s="197" t="n">
        <v>194.17</v>
      </c>
      <c r="O65" s="167"/>
      <c r="P65" s="181" t="n">
        <v>194.17</v>
      </c>
      <c r="GO65" s="162"/>
      <c r="GP65" s="172" t="s">
        <v>295</v>
      </c>
      <c r="GQ65" s="172"/>
      <c r="GR65" s="172"/>
      <c r="GS65" s="172"/>
      <c r="GT65" s="172"/>
      <c r="GU65" s="172"/>
      <c r="GV65" s="172"/>
    </row>
    <row r="66" s="112" customFormat="true" ht="13.8" hidden="false" customHeight="true" outlineLevel="0" collapsed="false">
      <c r="A66" s="178"/>
      <c r="B66" s="179"/>
      <c r="C66" s="164" t="s">
        <v>148</v>
      </c>
      <c r="D66" s="164"/>
      <c r="E66" s="164"/>
      <c r="F66" s="164"/>
      <c r="G66" s="164"/>
      <c r="H66" s="166"/>
      <c r="I66" s="167"/>
      <c r="J66" s="167"/>
      <c r="K66" s="167"/>
      <c r="L66" s="169"/>
      <c r="M66" s="167"/>
      <c r="N66" s="169"/>
      <c r="O66" s="167"/>
      <c r="P66" s="181" t="n">
        <v>194.17</v>
      </c>
      <c r="GO66" s="162"/>
      <c r="GP66" s="172"/>
      <c r="GQ66" s="172"/>
      <c r="GR66" s="172"/>
      <c r="GS66" s="172"/>
      <c r="GT66" s="172"/>
      <c r="GU66" s="172"/>
      <c r="GV66" s="172" t="s">
        <v>148</v>
      </c>
    </row>
    <row r="67" s="112" customFormat="true" ht="1.5" hidden="false" customHeight="true" outlineLevel="0" collapsed="false">
      <c r="A67" s="183"/>
      <c r="B67" s="184"/>
      <c r="C67" s="184"/>
      <c r="D67" s="184"/>
      <c r="E67" s="184"/>
      <c r="F67" s="185"/>
      <c r="G67" s="185"/>
      <c r="H67" s="185"/>
      <c r="I67" s="185"/>
      <c r="J67" s="186"/>
      <c r="K67" s="185"/>
      <c r="L67" s="186"/>
      <c r="M67" s="187"/>
      <c r="N67" s="186"/>
      <c r="O67" s="188"/>
      <c r="P67" s="189"/>
      <c r="Q67" s="190"/>
      <c r="R67" s="191"/>
      <c r="GO67" s="162"/>
      <c r="GP67" s="172"/>
      <c r="GQ67" s="172"/>
      <c r="GR67" s="172"/>
      <c r="GS67" s="172"/>
      <c r="GT67" s="172"/>
      <c r="GU67" s="172"/>
      <c r="GV67" s="172"/>
    </row>
    <row r="68" s="112" customFormat="true" ht="13.8" hidden="false" customHeight="true" outlineLevel="0" collapsed="false">
      <c r="A68" s="173"/>
      <c r="B68" s="192"/>
      <c r="C68" s="193" t="s">
        <v>297</v>
      </c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4" t="n">
        <v>6057.36</v>
      </c>
      <c r="Q68" s="190"/>
      <c r="R68" s="191"/>
      <c r="GO68" s="162"/>
      <c r="GP68" s="172"/>
      <c r="GQ68" s="172"/>
      <c r="GR68" s="172"/>
      <c r="GS68" s="172"/>
      <c r="GT68" s="172"/>
      <c r="GU68" s="172"/>
      <c r="GV68" s="172"/>
      <c r="GW68" s="195" t="s">
        <v>297</v>
      </c>
    </row>
    <row r="69" s="112" customFormat="true" ht="1.5" hidden="false" customHeight="true" outlineLevel="0" collapsed="false">
      <c r="A69" s="200"/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147"/>
      <c r="O69" s="202"/>
      <c r="P69" s="203"/>
      <c r="Q69" s="190"/>
      <c r="R69" s="191"/>
    </row>
    <row r="70" s="112" customFormat="true" ht="13.8" hidden="false" customHeight="true" outlineLevel="0" collapsed="false">
      <c r="A70" s="173"/>
      <c r="B70" s="192"/>
      <c r="C70" s="193" t="s">
        <v>186</v>
      </c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4" t="n">
        <v>6057.36</v>
      </c>
      <c r="Q70" s="190"/>
      <c r="R70" s="191"/>
      <c r="GX70" s="195" t="s">
        <v>186</v>
      </c>
    </row>
    <row r="71" s="210" customFormat="true" ht="1.5" hidden="false" customHeight="true" outlineLevel="0" collapsed="false">
      <c r="A71" s="200"/>
      <c r="B71" s="186"/>
      <c r="C71" s="184"/>
      <c r="D71" s="184"/>
      <c r="E71" s="184"/>
      <c r="F71" s="184"/>
      <c r="G71" s="184"/>
      <c r="H71" s="184"/>
      <c r="I71" s="184"/>
      <c r="J71" s="184"/>
      <c r="K71" s="184"/>
      <c r="L71" s="204"/>
      <c r="M71" s="205"/>
      <c r="N71" s="206"/>
      <c r="O71" s="207"/>
      <c r="P71" s="208"/>
      <c r="Q71" s="209"/>
      <c r="R71" s="209"/>
      <c r="AB71" s="72"/>
      <c r="AC71" s="72"/>
      <c r="AD71" s="72"/>
      <c r="AE71" s="72"/>
      <c r="AF71" s="72"/>
      <c r="AG71" s="72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2"/>
      <c r="AS71" s="72"/>
      <c r="AT71" s="72"/>
      <c r="AU71" s="72"/>
      <c r="AV71" s="72"/>
      <c r="AW71" s="72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2"/>
      <c r="BI71" s="72"/>
      <c r="BJ71" s="72"/>
      <c r="BK71" s="72"/>
      <c r="BL71" s="72"/>
      <c r="BM71" s="72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2"/>
      <c r="BY71" s="72"/>
      <c r="BZ71" s="72"/>
      <c r="CA71" s="72"/>
      <c r="CB71" s="72"/>
      <c r="CC71" s="72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2"/>
      <c r="CO71" s="72"/>
      <c r="CP71" s="72"/>
      <c r="CQ71" s="72"/>
      <c r="CR71" s="72"/>
      <c r="CS71" s="72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2"/>
      <c r="DE71" s="72"/>
      <c r="DF71" s="72"/>
      <c r="DG71" s="72"/>
      <c r="DH71" s="72"/>
      <c r="DI71" s="72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72"/>
      <c r="DU71" s="72"/>
      <c r="DV71" s="72"/>
      <c r="DW71" s="72"/>
      <c r="DX71" s="72"/>
      <c r="DY71" s="72"/>
      <c r="DZ71" s="70"/>
      <c r="EA71" s="70"/>
      <c r="EB71" s="70"/>
      <c r="EC71" s="70"/>
      <c r="ED71" s="70"/>
      <c r="EE71" s="70"/>
      <c r="EF71" s="70"/>
      <c r="EG71" s="70"/>
      <c r="EH71" s="70"/>
      <c r="EI71" s="70"/>
      <c r="EJ71" s="211"/>
      <c r="EK71" s="211"/>
      <c r="EL71" s="211"/>
      <c r="EM71" s="211"/>
      <c r="EN71" s="211"/>
      <c r="EO71" s="211"/>
      <c r="EP71" s="211"/>
      <c r="EQ71" s="211"/>
      <c r="ER71" s="211"/>
      <c r="ES71" s="211"/>
      <c r="ET71" s="211"/>
      <c r="EU71" s="211"/>
      <c r="EV71" s="211"/>
      <c r="EW71" s="211"/>
      <c r="EX71" s="211"/>
      <c r="EY71" s="211"/>
      <c r="EZ71" s="211"/>
      <c r="FA71" s="211"/>
      <c r="FB71" s="211"/>
      <c r="FC71" s="211"/>
      <c r="FD71" s="211"/>
      <c r="FE71" s="211"/>
      <c r="FF71" s="211"/>
      <c r="FG71" s="211"/>
      <c r="FH71" s="211"/>
      <c r="FI71" s="211"/>
      <c r="FJ71" s="211"/>
      <c r="FK71" s="211"/>
      <c r="FL71" s="211"/>
      <c r="FM71" s="211"/>
      <c r="FN71" s="211"/>
      <c r="FO71" s="211"/>
      <c r="FP71" s="211"/>
      <c r="FQ71" s="211"/>
      <c r="FR71" s="211"/>
      <c r="FS71" s="211"/>
      <c r="FT71" s="211"/>
      <c r="FU71" s="211"/>
      <c r="FV71" s="211"/>
      <c r="FW71" s="211"/>
      <c r="FX71" s="211"/>
      <c r="FY71" s="211"/>
      <c r="FZ71" s="211"/>
      <c r="GA71" s="211"/>
      <c r="GB71" s="211"/>
      <c r="GC71" s="211"/>
      <c r="GD71" s="211"/>
      <c r="GE71" s="211"/>
      <c r="GF71" s="70"/>
      <c r="GG71" s="70"/>
      <c r="GH71" s="70"/>
      <c r="GI71" s="70"/>
      <c r="GJ71" s="70"/>
      <c r="GK71" s="212"/>
      <c r="GL71" s="212"/>
      <c r="GM71" s="212"/>
      <c r="GN71" s="212"/>
      <c r="GO71" s="70"/>
      <c r="GP71" s="72"/>
      <c r="GQ71" s="72"/>
      <c r="GR71" s="72"/>
      <c r="GS71" s="72"/>
      <c r="GT71" s="72"/>
      <c r="GU71" s="72"/>
      <c r="GV71" s="72"/>
      <c r="GW71" s="117"/>
      <c r="GX71" s="117"/>
      <c r="GY71" s="117"/>
      <c r="GZ71" s="117"/>
      <c r="HA71" s="117"/>
      <c r="HB71" s="117"/>
      <c r="HC71" s="117"/>
      <c r="HD71" s="117"/>
      <c r="HE71" s="71"/>
      <c r="HF71" s="71"/>
      <c r="HG71" s="71"/>
      <c r="HH71" s="71"/>
      <c r="HI71" s="71"/>
      <c r="HJ71" s="71"/>
      <c r="HK71" s="117"/>
      <c r="HL71" s="117"/>
      <c r="HM71" s="117"/>
      <c r="HN71" s="117"/>
      <c r="HO71" s="117"/>
      <c r="HP71" s="117"/>
      <c r="HQ71" s="71"/>
      <c r="HR71" s="71"/>
      <c r="HS71" s="71"/>
      <c r="HT71" s="71"/>
      <c r="HU71" s="71"/>
      <c r="HV71" s="71"/>
    </row>
    <row r="72" s="210" customFormat="true" ht="14.25" hidden="false" customHeight="true" outlineLevel="0" collapsed="false">
      <c r="A72" s="123"/>
      <c r="B72" s="108"/>
      <c r="C72" s="172"/>
      <c r="D72" s="172"/>
      <c r="E72" s="172"/>
      <c r="F72" s="172"/>
      <c r="G72" s="172"/>
      <c r="H72" s="172"/>
      <c r="I72" s="172"/>
      <c r="J72" s="172"/>
      <c r="K72" s="172"/>
      <c r="L72" s="213"/>
      <c r="M72" s="214"/>
      <c r="N72" s="215"/>
      <c r="O72" s="123"/>
      <c r="P72" s="123"/>
      <c r="Q72" s="209"/>
      <c r="R72" s="209"/>
      <c r="AB72" s="72"/>
      <c r="AC72" s="72"/>
      <c r="AD72" s="72"/>
      <c r="AE72" s="72"/>
      <c r="AF72" s="72"/>
      <c r="AG72" s="72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2"/>
      <c r="AS72" s="72"/>
      <c r="AT72" s="72"/>
      <c r="AU72" s="72"/>
      <c r="AV72" s="72"/>
      <c r="AW72" s="72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2"/>
      <c r="BI72" s="72"/>
      <c r="BJ72" s="72"/>
      <c r="BK72" s="72"/>
      <c r="BL72" s="72"/>
      <c r="BM72" s="72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2"/>
      <c r="BY72" s="72"/>
      <c r="BZ72" s="72"/>
      <c r="CA72" s="72"/>
      <c r="CB72" s="72"/>
      <c r="CC72" s="72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2"/>
      <c r="CO72" s="72"/>
      <c r="CP72" s="72"/>
      <c r="CQ72" s="72"/>
      <c r="CR72" s="72"/>
      <c r="CS72" s="72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2"/>
      <c r="DE72" s="72"/>
      <c r="DF72" s="72"/>
      <c r="DG72" s="72"/>
      <c r="DH72" s="72"/>
      <c r="DI72" s="72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72"/>
      <c r="DU72" s="72"/>
      <c r="DV72" s="72"/>
      <c r="DW72" s="72"/>
      <c r="DX72" s="72"/>
      <c r="DY72" s="72"/>
      <c r="DZ72" s="70"/>
      <c r="EA72" s="70"/>
      <c r="EB72" s="70"/>
      <c r="EC72" s="70"/>
      <c r="ED72" s="70"/>
      <c r="EE72" s="70"/>
      <c r="EF72" s="70"/>
      <c r="EG72" s="70"/>
      <c r="EH72" s="70"/>
      <c r="EI72" s="70"/>
      <c r="EJ72" s="211"/>
      <c r="EK72" s="211"/>
      <c r="EL72" s="211"/>
      <c r="EM72" s="211"/>
      <c r="EN72" s="211"/>
      <c r="EO72" s="211"/>
      <c r="EP72" s="211"/>
      <c r="EQ72" s="211"/>
      <c r="ER72" s="211"/>
      <c r="ES72" s="211"/>
      <c r="ET72" s="211"/>
      <c r="EU72" s="211"/>
      <c r="EV72" s="211"/>
      <c r="EW72" s="211"/>
      <c r="EX72" s="211"/>
      <c r="EY72" s="211"/>
      <c r="EZ72" s="211"/>
      <c r="FA72" s="211"/>
      <c r="FB72" s="211"/>
      <c r="FC72" s="211"/>
      <c r="FD72" s="211"/>
      <c r="FE72" s="211"/>
      <c r="FF72" s="211"/>
      <c r="FG72" s="211"/>
      <c r="FH72" s="211"/>
      <c r="FI72" s="211"/>
      <c r="FJ72" s="211"/>
      <c r="FK72" s="211"/>
      <c r="FL72" s="211"/>
      <c r="FM72" s="211"/>
      <c r="FN72" s="211"/>
      <c r="FO72" s="211"/>
      <c r="FP72" s="211"/>
      <c r="FQ72" s="211"/>
      <c r="FR72" s="211"/>
      <c r="FS72" s="211"/>
      <c r="FT72" s="211"/>
      <c r="FU72" s="211"/>
      <c r="FV72" s="211"/>
      <c r="FW72" s="211"/>
      <c r="FX72" s="211"/>
      <c r="FY72" s="211"/>
      <c r="FZ72" s="211"/>
      <c r="GA72" s="211"/>
      <c r="GB72" s="211"/>
      <c r="GC72" s="211"/>
      <c r="GD72" s="211"/>
      <c r="GE72" s="211"/>
      <c r="GF72" s="70"/>
      <c r="GG72" s="70"/>
      <c r="GH72" s="70"/>
      <c r="GI72" s="70"/>
      <c r="GJ72" s="70"/>
      <c r="GK72" s="212"/>
      <c r="GL72" s="212"/>
      <c r="GM72" s="212"/>
      <c r="GN72" s="212"/>
      <c r="GO72" s="70"/>
      <c r="GP72" s="72"/>
      <c r="GQ72" s="72"/>
      <c r="GR72" s="72"/>
      <c r="GS72" s="72"/>
      <c r="GT72" s="72"/>
      <c r="GU72" s="72"/>
      <c r="GV72" s="72"/>
      <c r="GW72" s="117"/>
      <c r="GX72" s="117"/>
      <c r="GY72" s="117"/>
      <c r="GZ72" s="117"/>
      <c r="HA72" s="117"/>
      <c r="HB72" s="117"/>
      <c r="HC72" s="117"/>
      <c r="HD72" s="117"/>
      <c r="HE72" s="71"/>
      <c r="HF72" s="71"/>
      <c r="HG72" s="71"/>
      <c r="HH72" s="71"/>
      <c r="HI72" s="71"/>
      <c r="HJ72" s="71"/>
      <c r="HK72" s="117"/>
      <c r="HL72" s="117"/>
      <c r="HM72" s="117"/>
      <c r="HN72" s="117"/>
      <c r="HO72" s="117"/>
      <c r="HP72" s="117"/>
      <c r="HQ72" s="71"/>
      <c r="HR72" s="71"/>
      <c r="HS72" s="71"/>
      <c r="HT72" s="71"/>
      <c r="HU72" s="71"/>
      <c r="HV72" s="71"/>
    </row>
    <row r="73" s="74" customFormat="true" ht="13.8" hidden="false" customHeight="true" outlineLevel="0" collapsed="false">
      <c r="A73" s="124"/>
      <c r="B73" s="216" t="s">
        <v>187</v>
      </c>
      <c r="C73" s="217"/>
      <c r="D73" s="217"/>
      <c r="E73" s="217"/>
      <c r="F73" s="217"/>
      <c r="G73" s="217"/>
      <c r="H73" s="217"/>
      <c r="I73" s="114" t="s">
        <v>90</v>
      </c>
      <c r="J73" s="114"/>
      <c r="K73" s="114"/>
      <c r="L73" s="114"/>
      <c r="M73" s="114"/>
      <c r="N73" s="114"/>
      <c r="O73" s="112"/>
      <c r="P73" s="112"/>
      <c r="Q73" s="122"/>
      <c r="R73" s="122"/>
      <c r="S73" s="112"/>
      <c r="T73" s="112"/>
      <c r="U73" s="112"/>
      <c r="V73" s="112"/>
      <c r="W73" s="112"/>
      <c r="X73" s="112"/>
      <c r="Y73" s="112"/>
      <c r="Z73" s="112"/>
      <c r="AA73" s="112"/>
      <c r="AB73" s="121"/>
      <c r="AC73" s="121"/>
      <c r="AD73" s="121"/>
      <c r="AE73" s="121"/>
      <c r="AF73" s="121"/>
      <c r="AG73" s="121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121"/>
      <c r="AS73" s="121"/>
      <c r="AT73" s="121"/>
      <c r="AU73" s="121"/>
      <c r="AV73" s="121"/>
      <c r="AW73" s="121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121"/>
      <c r="BI73" s="121"/>
      <c r="BJ73" s="121"/>
      <c r="BK73" s="121"/>
      <c r="BL73" s="121"/>
      <c r="BM73" s="121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121"/>
      <c r="BY73" s="121"/>
      <c r="BZ73" s="121"/>
      <c r="CA73" s="121"/>
      <c r="CB73" s="121"/>
      <c r="CC73" s="121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121"/>
      <c r="CO73" s="121"/>
      <c r="CP73" s="121"/>
      <c r="CQ73" s="121"/>
      <c r="CR73" s="121"/>
      <c r="CS73" s="121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121"/>
      <c r="DE73" s="121"/>
      <c r="DF73" s="121"/>
      <c r="DG73" s="121"/>
      <c r="DH73" s="121"/>
      <c r="DI73" s="121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121"/>
      <c r="DU73" s="121"/>
      <c r="DV73" s="121"/>
      <c r="DW73" s="121"/>
      <c r="DX73" s="121"/>
      <c r="DY73" s="121"/>
      <c r="DZ73" s="77"/>
      <c r="EA73" s="77"/>
      <c r="EB73" s="77"/>
      <c r="EC73" s="77"/>
      <c r="ED73" s="77"/>
      <c r="EE73" s="77"/>
      <c r="EF73" s="77"/>
      <c r="EG73" s="77"/>
      <c r="EH73" s="77"/>
      <c r="EI73" s="77"/>
      <c r="EJ73" s="84"/>
      <c r="EK73" s="84"/>
      <c r="EL73" s="84"/>
      <c r="EM73" s="84"/>
      <c r="EN73" s="84"/>
      <c r="EO73" s="84"/>
      <c r="EP73" s="84"/>
      <c r="EQ73" s="84"/>
      <c r="ER73" s="84"/>
      <c r="ES73" s="84"/>
      <c r="ET73" s="84"/>
      <c r="EU73" s="84"/>
      <c r="EV73" s="84"/>
      <c r="EW73" s="84"/>
      <c r="EX73" s="84"/>
      <c r="EY73" s="84"/>
      <c r="EZ73" s="84"/>
      <c r="FA73" s="84"/>
      <c r="FB73" s="84"/>
      <c r="FC73" s="84"/>
      <c r="FD73" s="84"/>
      <c r="FE73" s="84"/>
      <c r="FF73" s="84"/>
      <c r="FG73" s="84"/>
      <c r="FH73" s="84"/>
      <c r="FI73" s="84"/>
      <c r="FJ73" s="84"/>
      <c r="FK73" s="84"/>
      <c r="FL73" s="84"/>
      <c r="FM73" s="84"/>
      <c r="FN73" s="84"/>
      <c r="FO73" s="84"/>
      <c r="FP73" s="84"/>
      <c r="FQ73" s="84"/>
      <c r="FR73" s="84"/>
      <c r="FS73" s="84"/>
      <c r="FT73" s="84"/>
      <c r="FU73" s="84"/>
      <c r="FV73" s="84"/>
      <c r="FW73" s="84"/>
      <c r="FX73" s="84"/>
      <c r="FY73" s="84"/>
      <c r="FZ73" s="84"/>
      <c r="GA73" s="84"/>
      <c r="GB73" s="84"/>
      <c r="GC73" s="84"/>
      <c r="GD73" s="84"/>
      <c r="GE73" s="84"/>
      <c r="GF73" s="77"/>
      <c r="GG73" s="77"/>
      <c r="GH73" s="77"/>
      <c r="GI73" s="77"/>
      <c r="GJ73" s="77"/>
      <c r="GK73" s="83"/>
      <c r="GL73" s="83"/>
      <c r="GM73" s="83"/>
      <c r="GN73" s="83"/>
      <c r="GO73" s="218"/>
      <c r="GP73" s="121"/>
      <c r="GQ73" s="121"/>
      <c r="GR73" s="121"/>
      <c r="GS73" s="121"/>
      <c r="GT73" s="121"/>
      <c r="GU73" s="121"/>
      <c r="GV73" s="121"/>
      <c r="GW73" s="219"/>
      <c r="GX73" s="219"/>
      <c r="GY73" s="219"/>
      <c r="GZ73" s="219"/>
      <c r="HA73" s="219"/>
      <c r="HB73" s="219"/>
      <c r="HC73" s="219"/>
      <c r="HD73" s="219"/>
      <c r="HE73" s="118" t="s">
        <v>90</v>
      </c>
      <c r="HF73" s="118"/>
      <c r="HG73" s="118"/>
      <c r="HH73" s="118"/>
      <c r="HI73" s="118"/>
      <c r="HJ73" s="118"/>
      <c r="HK73" s="219"/>
      <c r="HL73" s="219"/>
      <c r="HM73" s="219"/>
      <c r="HN73" s="219"/>
      <c r="HO73" s="219"/>
      <c r="HP73" s="219"/>
      <c r="HQ73" s="118"/>
      <c r="HR73" s="118"/>
      <c r="HS73" s="118"/>
      <c r="HT73" s="118"/>
      <c r="HU73" s="118"/>
      <c r="HV73" s="118"/>
    </row>
    <row r="74" s="220" customFormat="true" ht="16.5" hidden="false" customHeight="true" outlineLevel="0" collapsed="false">
      <c r="A74" s="130"/>
      <c r="B74" s="216"/>
      <c r="C74" s="86" t="s">
        <v>91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Q74" s="221"/>
      <c r="R74" s="2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222"/>
      <c r="EK74" s="222"/>
      <c r="EL74" s="222"/>
      <c r="EM74" s="222"/>
      <c r="EN74" s="222"/>
      <c r="EO74" s="222"/>
      <c r="EP74" s="222"/>
      <c r="EQ74" s="222"/>
      <c r="ER74" s="222"/>
      <c r="ES74" s="222"/>
      <c r="ET74" s="222"/>
      <c r="EU74" s="222"/>
      <c r="EV74" s="222"/>
      <c r="EW74" s="222"/>
      <c r="EX74" s="222"/>
      <c r="EY74" s="222"/>
      <c r="EZ74" s="222"/>
      <c r="FA74" s="222"/>
      <c r="FB74" s="222"/>
      <c r="FC74" s="222"/>
      <c r="FD74" s="222"/>
      <c r="FE74" s="222"/>
      <c r="FF74" s="222"/>
      <c r="FG74" s="222"/>
      <c r="FH74" s="222"/>
      <c r="FI74" s="222"/>
      <c r="FJ74" s="222"/>
      <c r="FK74" s="222"/>
      <c r="FL74" s="222"/>
      <c r="FM74" s="222"/>
      <c r="FN74" s="222"/>
      <c r="FO74" s="222"/>
      <c r="FP74" s="222"/>
      <c r="FQ74" s="222"/>
      <c r="FR74" s="222"/>
      <c r="FS74" s="222"/>
      <c r="FT74" s="222"/>
      <c r="FU74" s="222"/>
      <c r="FV74" s="222"/>
      <c r="FW74" s="222"/>
      <c r="FX74" s="222"/>
      <c r="FY74" s="222"/>
      <c r="FZ74" s="222"/>
      <c r="GA74" s="222"/>
      <c r="GB74" s="222"/>
      <c r="GC74" s="222"/>
      <c r="GD74" s="222"/>
      <c r="GE74" s="222"/>
      <c r="GF74" s="121"/>
      <c r="GG74" s="121"/>
      <c r="GH74" s="121"/>
      <c r="GI74" s="121"/>
      <c r="GJ74" s="121"/>
      <c r="GK74" s="219"/>
      <c r="GL74" s="219"/>
      <c r="GM74" s="219"/>
      <c r="GN74" s="219"/>
      <c r="GO74" s="218"/>
      <c r="GP74" s="121"/>
      <c r="GQ74" s="121"/>
      <c r="GR74" s="121"/>
      <c r="GS74" s="121"/>
      <c r="GT74" s="121"/>
      <c r="GU74" s="121"/>
      <c r="GV74" s="121"/>
      <c r="GW74" s="219"/>
      <c r="GX74" s="219"/>
      <c r="GY74" s="219"/>
      <c r="GZ74" s="219"/>
      <c r="HA74" s="219"/>
      <c r="HB74" s="219"/>
      <c r="HC74" s="219"/>
      <c r="HD74" s="219"/>
      <c r="HE74" s="118"/>
      <c r="HF74" s="118"/>
      <c r="HG74" s="118"/>
      <c r="HH74" s="118"/>
      <c r="HI74" s="118"/>
      <c r="HJ74" s="118"/>
      <c r="HK74" s="219"/>
      <c r="HL74" s="219"/>
      <c r="HM74" s="219"/>
      <c r="HN74" s="219"/>
      <c r="HO74" s="219"/>
      <c r="HP74" s="219"/>
      <c r="HQ74" s="118"/>
      <c r="HR74" s="118"/>
      <c r="HS74" s="118"/>
      <c r="HT74" s="118"/>
      <c r="HU74" s="118"/>
      <c r="HV74" s="118"/>
    </row>
    <row r="75" s="74" customFormat="true" ht="13.8" hidden="false" customHeight="true" outlineLevel="0" collapsed="false">
      <c r="A75" s="124"/>
      <c r="B75" s="216" t="s">
        <v>188</v>
      </c>
      <c r="C75" s="217"/>
      <c r="D75" s="217"/>
      <c r="E75" s="217"/>
      <c r="F75" s="217"/>
      <c r="G75" s="217"/>
      <c r="H75" s="217"/>
      <c r="I75" s="114" t="s">
        <v>93</v>
      </c>
      <c r="J75" s="114"/>
      <c r="K75" s="114"/>
      <c r="L75" s="114"/>
      <c r="M75" s="114"/>
      <c r="N75" s="114"/>
      <c r="O75" s="112"/>
      <c r="P75" s="112"/>
      <c r="Q75" s="122"/>
      <c r="R75" s="122"/>
      <c r="S75" s="112"/>
      <c r="T75" s="112"/>
      <c r="U75" s="112"/>
      <c r="V75" s="112"/>
      <c r="W75" s="112"/>
      <c r="X75" s="112"/>
      <c r="Y75" s="112"/>
      <c r="Z75" s="112"/>
      <c r="AA75" s="112"/>
      <c r="AB75" s="121"/>
      <c r="AC75" s="121"/>
      <c r="AD75" s="121"/>
      <c r="AE75" s="121"/>
      <c r="AF75" s="121"/>
      <c r="AG75" s="121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121"/>
      <c r="AS75" s="121"/>
      <c r="AT75" s="121"/>
      <c r="AU75" s="121"/>
      <c r="AV75" s="121"/>
      <c r="AW75" s="121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121"/>
      <c r="BI75" s="121"/>
      <c r="BJ75" s="121"/>
      <c r="BK75" s="121"/>
      <c r="BL75" s="121"/>
      <c r="BM75" s="121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121"/>
      <c r="BY75" s="121"/>
      <c r="BZ75" s="121"/>
      <c r="CA75" s="121"/>
      <c r="CB75" s="121"/>
      <c r="CC75" s="121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121"/>
      <c r="CO75" s="121"/>
      <c r="CP75" s="121"/>
      <c r="CQ75" s="121"/>
      <c r="CR75" s="121"/>
      <c r="CS75" s="121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121"/>
      <c r="DE75" s="121"/>
      <c r="DF75" s="121"/>
      <c r="DG75" s="121"/>
      <c r="DH75" s="121"/>
      <c r="DI75" s="121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121"/>
      <c r="DU75" s="121"/>
      <c r="DV75" s="121"/>
      <c r="DW75" s="121"/>
      <c r="DX75" s="121"/>
      <c r="DY75" s="121"/>
      <c r="DZ75" s="77"/>
      <c r="EA75" s="77"/>
      <c r="EB75" s="77"/>
      <c r="EC75" s="77"/>
      <c r="ED75" s="77"/>
      <c r="EE75" s="77"/>
      <c r="EF75" s="77"/>
      <c r="EG75" s="77"/>
      <c r="EH75" s="77"/>
      <c r="EI75" s="77"/>
      <c r="EJ75" s="84"/>
      <c r="EK75" s="84"/>
      <c r="EL75" s="84"/>
      <c r="EM75" s="84"/>
      <c r="EN75" s="84"/>
      <c r="EO75" s="84"/>
      <c r="EP75" s="84"/>
      <c r="EQ75" s="84"/>
      <c r="ER75" s="84"/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  <c r="FH75" s="84"/>
      <c r="FI75" s="84"/>
      <c r="FJ75" s="84"/>
      <c r="FK75" s="84"/>
      <c r="FL75" s="84"/>
      <c r="FM75" s="84"/>
      <c r="FN75" s="84"/>
      <c r="FO75" s="84"/>
      <c r="FP75" s="84"/>
      <c r="FQ75" s="84"/>
      <c r="FR75" s="84"/>
      <c r="FS75" s="84"/>
      <c r="FT75" s="84"/>
      <c r="FU75" s="84"/>
      <c r="FV75" s="84"/>
      <c r="FW75" s="84"/>
      <c r="FX75" s="84"/>
      <c r="FY75" s="84"/>
      <c r="FZ75" s="84"/>
      <c r="GA75" s="84"/>
      <c r="GB75" s="84"/>
      <c r="GC75" s="84"/>
      <c r="GD75" s="84"/>
      <c r="GE75" s="84"/>
      <c r="GF75" s="77"/>
      <c r="GG75" s="77"/>
      <c r="GH75" s="77"/>
      <c r="GI75" s="77"/>
      <c r="GJ75" s="77"/>
      <c r="GK75" s="83"/>
      <c r="GL75" s="83"/>
      <c r="GM75" s="83"/>
      <c r="GN75" s="83"/>
      <c r="GO75" s="218"/>
      <c r="GP75" s="121"/>
      <c r="GQ75" s="121"/>
      <c r="GR75" s="121"/>
      <c r="GS75" s="121"/>
      <c r="GT75" s="121"/>
      <c r="GU75" s="121"/>
      <c r="GV75" s="121"/>
      <c r="GW75" s="219"/>
      <c r="GX75" s="219"/>
      <c r="GY75" s="219"/>
      <c r="GZ75" s="219"/>
      <c r="HA75" s="219"/>
      <c r="HB75" s="219"/>
      <c r="HC75" s="219"/>
      <c r="HD75" s="219"/>
      <c r="HE75" s="118"/>
      <c r="HF75" s="118"/>
      <c r="HG75" s="118"/>
      <c r="HH75" s="118"/>
      <c r="HI75" s="118"/>
      <c r="HJ75" s="118"/>
      <c r="HK75" s="219"/>
      <c r="HL75" s="219"/>
      <c r="HM75" s="219"/>
      <c r="HN75" s="219"/>
      <c r="HO75" s="219"/>
      <c r="HP75" s="219"/>
      <c r="HQ75" s="118" t="s">
        <v>93</v>
      </c>
      <c r="HR75" s="118"/>
      <c r="HS75" s="118"/>
      <c r="HT75" s="118"/>
      <c r="HU75" s="118"/>
      <c r="HV75" s="118"/>
    </row>
    <row r="76" s="220" customFormat="true" ht="16.5" hidden="false" customHeight="true" outlineLevel="0" collapsed="false">
      <c r="A76" s="130"/>
      <c r="C76" s="86" t="s">
        <v>91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Q76" s="221"/>
      <c r="R76" s="2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222"/>
      <c r="EK76" s="222"/>
      <c r="EL76" s="222"/>
      <c r="EM76" s="222"/>
      <c r="EN76" s="222"/>
      <c r="EO76" s="222"/>
      <c r="EP76" s="222"/>
      <c r="EQ76" s="222"/>
      <c r="ER76" s="222"/>
      <c r="ES76" s="222"/>
      <c r="ET76" s="222"/>
      <c r="EU76" s="222"/>
      <c r="EV76" s="222"/>
      <c r="EW76" s="222"/>
      <c r="EX76" s="222"/>
      <c r="EY76" s="222"/>
      <c r="EZ76" s="222"/>
      <c r="FA76" s="222"/>
      <c r="FB76" s="222"/>
      <c r="FC76" s="222"/>
      <c r="FD76" s="222"/>
      <c r="FE76" s="222"/>
      <c r="FF76" s="222"/>
      <c r="FG76" s="222"/>
      <c r="FH76" s="222"/>
      <c r="FI76" s="222"/>
      <c r="FJ76" s="222"/>
      <c r="FK76" s="222"/>
      <c r="FL76" s="222"/>
      <c r="FM76" s="222"/>
      <c r="FN76" s="222"/>
      <c r="FO76" s="222"/>
      <c r="FP76" s="222"/>
      <c r="FQ76" s="222"/>
      <c r="FR76" s="222"/>
      <c r="FS76" s="222"/>
      <c r="FT76" s="222"/>
      <c r="FU76" s="222"/>
      <c r="FV76" s="222"/>
      <c r="FW76" s="222"/>
      <c r="FX76" s="222"/>
      <c r="FY76" s="222"/>
      <c r="FZ76" s="222"/>
      <c r="GA76" s="222"/>
      <c r="GB76" s="222"/>
      <c r="GC76" s="222"/>
      <c r="GD76" s="222"/>
      <c r="GE76" s="222"/>
      <c r="GF76" s="121"/>
      <c r="GG76" s="121"/>
      <c r="GH76" s="121"/>
      <c r="GI76" s="121"/>
      <c r="GJ76" s="121"/>
      <c r="GK76" s="219"/>
      <c r="GL76" s="219"/>
      <c r="GM76" s="219"/>
      <c r="GN76" s="219"/>
      <c r="GO76" s="218"/>
      <c r="GP76" s="121"/>
      <c r="GQ76" s="121"/>
      <c r="GR76" s="121"/>
      <c r="GS76" s="121"/>
      <c r="GT76" s="121"/>
      <c r="GU76" s="121"/>
      <c r="GV76" s="121"/>
      <c r="GW76" s="219"/>
      <c r="GX76" s="219"/>
      <c r="GY76" s="219"/>
      <c r="GZ76" s="219"/>
      <c r="HA76" s="219"/>
      <c r="HB76" s="219"/>
      <c r="HC76" s="219"/>
      <c r="HD76" s="219"/>
      <c r="HE76" s="118"/>
      <c r="HF76" s="118"/>
      <c r="HG76" s="118"/>
      <c r="HH76" s="118"/>
      <c r="HI76" s="118"/>
      <c r="HJ76" s="118"/>
      <c r="HK76" s="219"/>
      <c r="HL76" s="219"/>
      <c r="HM76" s="219"/>
      <c r="HN76" s="219"/>
      <c r="HO76" s="219"/>
      <c r="HP76" s="219"/>
      <c r="HQ76" s="118"/>
      <c r="HR76" s="118"/>
      <c r="HS76" s="118"/>
      <c r="HT76" s="118"/>
      <c r="HU76" s="118"/>
      <c r="HV76" s="118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  <row r="90" s="112" customFormat="true" ht="15" hidden="false" customHeight="false" outlineLevel="0" collapsed="false">
      <c r="A90" s="123"/>
    </row>
    <row r="91" s="112" customFormat="true" ht="15" hidden="false" customHeight="false" outlineLevel="0" collapsed="false">
      <c r="A91" s="123"/>
    </row>
    <row r="92" s="112" customFormat="true" ht="15" hidden="false" customHeight="false" outlineLevel="0" collapsed="false">
      <c r="A92" s="123"/>
    </row>
    <row r="93" s="112" customFormat="true" ht="15" hidden="false" customHeight="false" outlineLevel="0" collapsed="false">
      <c r="A93" s="123"/>
    </row>
    <row r="94" s="112" customFormat="true" ht="15" hidden="false" customHeight="false" outlineLevel="0" collapsed="false">
      <c r="A94" s="123"/>
    </row>
    <row r="95" s="112" customFormat="true" ht="15" hidden="false" customHeight="false" outlineLevel="0" collapsed="false">
      <c r="A95" s="123"/>
    </row>
    <row r="96" s="112" customFormat="true" ht="15" hidden="false" customHeight="false" outlineLevel="0" collapsed="false">
      <c r="A96" s="123"/>
    </row>
    <row r="97" s="112" customFormat="true" ht="15" hidden="false" customHeight="false" outlineLevel="0" collapsed="false">
      <c r="A97" s="123"/>
    </row>
    <row r="98" s="112" customFormat="true" ht="15" hidden="false" customHeight="false" outlineLevel="0" collapsed="false">
      <c r="A98" s="123"/>
    </row>
    <row r="99" s="112" customFormat="true" ht="15" hidden="false" customHeight="false" outlineLevel="0" collapsed="false">
      <c r="A99" s="123"/>
    </row>
    <row r="100" s="112" customFormat="true" ht="15" hidden="false" customHeight="false" outlineLevel="0" collapsed="false">
      <c r="A100" s="123"/>
    </row>
    <row r="101" s="112" customFormat="true" ht="15" hidden="false" customHeight="false" outlineLevel="0" collapsed="false">
      <c r="A101" s="123"/>
    </row>
    <row r="102" s="112" customFormat="true" ht="15" hidden="false" customHeight="false" outlineLevel="0" collapsed="false">
      <c r="A102" s="123"/>
    </row>
    <row r="103" s="112" customFormat="true" ht="15" hidden="false" customHeight="false" outlineLevel="0" collapsed="false">
      <c r="A103" s="123"/>
    </row>
    <row r="104" s="112" customFormat="true" ht="15" hidden="false" customHeight="false" outlineLevel="0" collapsed="false">
      <c r="A104" s="123"/>
    </row>
    <row r="105" s="112" customFormat="true" ht="15" hidden="false" customHeight="false" outlineLevel="0" collapsed="false">
      <c r="A105" s="123"/>
    </row>
    <row r="106" s="112" customFormat="true" ht="15" hidden="false" customHeight="false" outlineLevel="0" collapsed="false">
      <c r="A106" s="123"/>
    </row>
    <row r="107" s="112" customFormat="true" ht="15" hidden="false" customHeight="false" outlineLevel="0" collapsed="false">
      <c r="A107" s="123"/>
    </row>
    <row r="108" s="112" customFormat="true" ht="15" hidden="false" customHeight="false" outlineLevel="0" collapsed="false">
      <c r="A108" s="123"/>
    </row>
    <row r="109" s="112" customFormat="true" ht="15" hidden="false" customHeight="false" outlineLevel="0" collapsed="false">
      <c r="A109" s="123"/>
    </row>
    <row r="110" s="112" customFormat="true" ht="15" hidden="false" customHeight="false" outlineLevel="0" collapsed="false">
      <c r="A110" s="123"/>
    </row>
  </sheetData>
  <mergeCells count="6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8:O68"/>
    <mergeCell ref="C70:O70"/>
    <mergeCell ref="C73:H73"/>
    <mergeCell ref="I73:N73"/>
    <mergeCell ref="C74:N74"/>
    <mergeCell ref="C75:H75"/>
    <mergeCell ref="I75:N75"/>
    <mergeCell ref="C76:N7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48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85" workbookViewId="0">
      <selection pane="topLeft" activeCell="C21" activeCellId="0" sqref="C21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6.71"/>
    <col collapsed="false" customWidth="true" hidden="false" outlineLevel="0" max="2" min="2" style="66" width="22"/>
    <col collapsed="false" customWidth="true" hidden="false" outlineLevel="0" max="3" min="3" style="66" width="32.71"/>
    <col collapsed="false" customWidth="true" hidden="false" outlineLevel="0" max="4" min="4" style="66" width="16.43"/>
    <col collapsed="false" customWidth="true" hidden="false" outlineLevel="0" max="8" min="5" style="66" width="14"/>
    <col collapsed="false" customWidth="true" hidden="true" outlineLevel="0" max="13" min="9" style="67" width="91.14"/>
    <col collapsed="false" customWidth="true" hidden="true" outlineLevel="0" max="19" min="14" style="68" width="113.15"/>
    <col collapsed="false" customWidth="true" hidden="true" outlineLevel="0" max="26" min="20" style="69" width="127.15"/>
    <col collapsed="false" customWidth="true" hidden="true" outlineLevel="0" max="27" min="27" style="70" width="133.86"/>
    <col collapsed="false" customWidth="true" hidden="true" outlineLevel="0" max="30" min="28" style="71" width="54.71"/>
    <col collapsed="false" customWidth="true" hidden="true" outlineLevel="0" max="32" min="31" style="72" width="49.14"/>
    <col collapsed="false" customWidth="true" hidden="true" outlineLevel="0" max="40" min="33" style="71" width="56"/>
    <col collapsed="false" customWidth="true" hidden="true" outlineLevel="0" max="44" min="41" style="72" width="77.86"/>
    <col collapsed="false" customWidth="true" hidden="true" outlineLevel="0" max="48" min="45" style="71" width="56"/>
    <col collapsed="false" customWidth="true" hidden="true" outlineLevel="0" max="50" min="49" style="72" width="49.14"/>
    <col collapsed="false" customWidth="true" hidden="true" outlineLevel="0" max="54" min="51" style="71" width="56"/>
    <col collapsed="false" customWidth="true" hidden="true" outlineLevel="0" max="56" min="55" style="72" width="49.14"/>
    <col collapsed="false" customWidth="true" hidden="true" outlineLevel="0" max="60" min="57" style="71" width="56"/>
    <col collapsed="false" customWidth="true" hidden="true" outlineLevel="0" max="62" min="61" style="72" width="49.14"/>
    <col collapsed="false" customWidth="true" hidden="true" outlineLevel="0" max="66" min="63" style="71" width="56"/>
    <col collapsed="false" customWidth="false" hidden="false" outlineLevel="0" max="16384" min="67" style="66" width="9.14"/>
  </cols>
  <sheetData>
    <row r="1" customFormat="false" ht="11.25" hidden="false" customHeight="false" outlineLevel="0" collapsed="false">
      <c r="H1" s="73" t="s">
        <v>40</v>
      </c>
    </row>
    <row r="2" customFormat="false" ht="11.25" hidden="false" customHeight="false" outlineLevel="0" collapsed="false">
      <c r="A2" s="74"/>
      <c r="B2" s="74"/>
      <c r="C2" s="74"/>
      <c r="D2" s="74"/>
      <c r="E2" s="74"/>
      <c r="F2" s="74"/>
      <c r="G2" s="74"/>
      <c r="H2" s="75" t="s">
        <v>41</v>
      </c>
    </row>
    <row r="3" customFormat="false" ht="11.25" hidden="false" customHeight="false" outlineLevel="0" collapsed="false">
      <c r="A3" s="74"/>
      <c r="B3" s="74"/>
      <c r="C3" s="74"/>
      <c r="D3" s="74"/>
      <c r="E3" s="74"/>
      <c r="F3" s="74"/>
      <c r="G3" s="74"/>
      <c r="H3" s="73"/>
    </row>
    <row r="4" customFormat="false" ht="11.25" hidden="false" customHeight="true" outlineLevel="0" collapsed="false">
      <c r="A4" s="74"/>
      <c r="B4" s="74" t="s">
        <v>42</v>
      </c>
      <c r="C4" s="76" t="s">
        <v>43</v>
      </c>
      <c r="D4" s="76"/>
      <c r="E4" s="76"/>
      <c r="F4" s="76"/>
      <c r="G4" s="76"/>
      <c r="H4" s="74"/>
      <c r="I4" s="77" t="s">
        <v>43</v>
      </c>
      <c r="J4" s="77"/>
      <c r="K4" s="77"/>
      <c r="L4" s="77"/>
      <c r="M4" s="77"/>
    </row>
    <row r="5" customFormat="false" ht="10.5" hidden="false" customHeight="true" outlineLevel="0" collapsed="false">
      <c r="A5" s="74"/>
      <c r="B5" s="74"/>
      <c r="C5" s="78" t="s">
        <v>44</v>
      </c>
      <c r="D5" s="78"/>
      <c r="E5" s="78"/>
      <c r="F5" s="78"/>
      <c r="G5" s="78"/>
      <c r="H5" s="74"/>
    </row>
    <row r="6" customFormat="false" ht="17.25" hidden="false" customHeight="true" outlineLevel="0" collapsed="false">
      <c r="A6" s="74"/>
      <c r="B6" s="74" t="s">
        <v>45</v>
      </c>
      <c r="C6" s="79"/>
      <c r="D6" s="79"/>
      <c r="E6" s="79"/>
      <c r="F6" s="79"/>
      <c r="G6" s="79"/>
      <c r="H6" s="74"/>
    </row>
    <row r="7" customFormat="false" ht="17.25" hidden="false" customHeight="true" outlineLevel="0" collapsed="false">
      <c r="A7" s="74"/>
      <c r="B7" s="74"/>
      <c r="C7" s="79"/>
      <c r="D7" s="79"/>
      <c r="E7" s="79"/>
      <c r="F7" s="79"/>
      <c r="G7" s="79"/>
      <c r="H7" s="74"/>
    </row>
    <row r="8" customFormat="false" ht="17.25" hidden="false" customHeight="true" outlineLevel="0" collapsed="false">
      <c r="A8" s="74"/>
      <c r="B8" s="80" t="s">
        <v>298</v>
      </c>
      <c r="C8" s="79"/>
      <c r="D8" s="79"/>
      <c r="E8" s="79"/>
      <c r="F8" s="79"/>
      <c r="G8" s="79"/>
      <c r="H8" s="74"/>
    </row>
    <row r="9" customFormat="false" ht="17.25" hidden="false" customHeight="true" outlineLevel="0" collapsed="false">
      <c r="A9" s="74"/>
      <c r="B9" s="74"/>
      <c r="C9" s="79"/>
      <c r="D9" s="79"/>
      <c r="E9" s="79"/>
      <c r="F9" s="79"/>
      <c r="G9" s="79"/>
      <c r="H9" s="74"/>
    </row>
    <row r="10" customFormat="false" ht="11.25" hidden="false" customHeight="true" outlineLevel="0" collapsed="false">
      <c r="A10" s="81"/>
      <c r="B10" s="81"/>
      <c r="C10" s="78" t="s">
        <v>47</v>
      </c>
      <c r="D10" s="78"/>
      <c r="E10" s="78"/>
      <c r="F10" s="78"/>
      <c r="G10" s="78"/>
      <c r="H10" s="81"/>
    </row>
    <row r="11" customFormat="false" ht="11.25" hidden="false" customHeight="true" outlineLevel="0" collapsed="false">
      <c r="A11" s="81"/>
      <c r="B11" s="81"/>
      <c r="C11" s="79"/>
      <c r="D11" s="79"/>
      <c r="E11" s="79"/>
      <c r="F11" s="79"/>
      <c r="G11" s="79"/>
      <c r="H11" s="81"/>
    </row>
    <row r="12" customFormat="false" ht="17.35" hidden="false" customHeight="false" outlineLevel="0" collapsed="false">
      <c r="A12" s="81"/>
      <c r="B12" s="82" t="s">
        <v>299</v>
      </c>
      <c r="C12" s="82"/>
      <c r="D12" s="82"/>
      <c r="E12" s="82"/>
      <c r="F12" s="82"/>
      <c r="G12" s="82"/>
      <c r="H12" s="81"/>
    </row>
    <row r="13" customFormat="false" ht="11.25" hidden="false" customHeight="true" outlineLevel="0" collapsed="false">
      <c r="A13" s="81"/>
      <c r="B13" s="81"/>
      <c r="C13" s="79"/>
      <c r="D13" s="79"/>
      <c r="E13" s="79"/>
      <c r="F13" s="79"/>
      <c r="G13" s="79"/>
      <c r="H13" s="81"/>
    </row>
    <row r="14" customFormat="false" ht="11.25" hidden="false" customHeight="true" outlineLevel="0" collapsed="false">
      <c r="A14" s="81"/>
      <c r="B14" s="81"/>
      <c r="C14" s="79"/>
      <c r="D14" s="79"/>
      <c r="E14" s="79"/>
      <c r="F14" s="79"/>
      <c r="G14" s="79"/>
      <c r="H14" s="81"/>
    </row>
    <row r="15" customFormat="false" ht="11.25" hidden="false" customHeight="true" outlineLevel="0" collapsed="false">
      <c r="A15" s="81"/>
      <c r="B15" s="81"/>
      <c r="C15" s="79"/>
      <c r="D15" s="79"/>
      <c r="E15" s="79"/>
      <c r="F15" s="79"/>
      <c r="G15" s="79"/>
      <c r="H15" s="81"/>
    </row>
    <row r="16" customFormat="false" ht="11.25" hidden="false" customHeight="true" outlineLevel="0" collapsed="false">
      <c r="A16" s="83"/>
      <c r="B16" s="84" t="s">
        <v>300</v>
      </c>
      <c r="C16" s="84"/>
      <c r="D16" s="84"/>
      <c r="E16" s="84"/>
      <c r="F16" s="84"/>
      <c r="G16" s="84"/>
      <c r="H16" s="83"/>
      <c r="N16" s="84" t="s">
        <v>300</v>
      </c>
      <c r="O16" s="84"/>
      <c r="P16" s="84"/>
      <c r="Q16" s="84"/>
      <c r="R16" s="84"/>
      <c r="S16" s="84"/>
    </row>
    <row r="17" customFormat="false" ht="13.5" hidden="false" customHeight="true" outlineLevel="0" collapsed="false">
      <c r="A17" s="85"/>
      <c r="B17" s="86" t="s">
        <v>50</v>
      </c>
      <c r="C17" s="86"/>
      <c r="D17" s="86"/>
      <c r="E17" s="86"/>
      <c r="F17" s="86"/>
      <c r="G17" s="86"/>
      <c r="H17" s="85"/>
    </row>
    <row r="18" customFormat="false" ht="9.75" hidden="false" customHeight="true" outlineLevel="0" collapsed="false">
      <c r="A18" s="74"/>
      <c r="B18" s="74"/>
      <c r="C18" s="74"/>
      <c r="D18" s="87"/>
      <c r="E18" s="87"/>
      <c r="F18" s="87"/>
      <c r="G18" s="88"/>
      <c r="H18" s="88"/>
    </row>
    <row r="19" customFormat="false" ht="11.25" hidden="false" customHeight="true" outlineLevel="0" collapsed="false">
      <c r="A19" s="89"/>
      <c r="B19" s="83" t="s">
        <v>51</v>
      </c>
      <c r="C19" s="83"/>
      <c r="D19" s="83"/>
      <c r="E19" s="83"/>
      <c r="F19" s="83"/>
      <c r="G19" s="83"/>
      <c r="H19" s="83"/>
      <c r="T19" s="83" t="s">
        <v>51</v>
      </c>
      <c r="U19" s="83"/>
      <c r="V19" s="83"/>
      <c r="W19" s="83"/>
      <c r="X19" s="83"/>
      <c r="Y19" s="83"/>
      <c r="Z19" s="83"/>
    </row>
    <row r="20" customFormat="false" ht="9.75" hidden="false" customHeight="true" outlineLevel="0" collapsed="false">
      <c r="A20" s="74"/>
      <c r="B20" s="74"/>
      <c r="C20" s="74"/>
      <c r="D20" s="79"/>
      <c r="E20" s="79"/>
      <c r="F20" s="79"/>
      <c r="G20" s="79"/>
      <c r="H20" s="79"/>
    </row>
    <row r="21" customFormat="false" ht="16.5" hidden="false" customHeight="true" outlineLevel="0" collapsed="false">
      <c r="A21" s="90" t="s">
        <v>10</v>
      </c>
      <c r="B21" s="90" t="s">
        <v>52</v>
      </c>
      <c r="C21" s="90" t="s">
        <v>53</v>
      </c>
      <c r="D21" s="90" t="s">
        <v>54</v>
      </c>
      <c r="E21" s="90"/>
      <c r="F21" s="90"/>
      <c r="G21" s="90"/>
      <c r="H21" s="90"/>
      <c r="I21" s="91"/>
    </row>
    <row r="22" customFormat="false" ht="45.75" hidden="false" customHeight="true" outlineLevel="0" collapsed="false">
      <c r="A22" s="90"/>
      <c r="B22" s="90"/>
      <c r="C22" s="90"/>
      <c r="D22" s="90" t="s">
        <v>55</v>
      </c>
      <c r="E22" s="90" t="s">
        <v>56</v>
      </c>
      <c r="F22" s="90" t="s">
        <v>57</v>
      </c>
      <c r="G22" s="90" t="s">
        <v>58</v>
      </c>
      <c r="H22" s="90" t="s">
        <v>59</v>
      </c>
      <c r="I22" s="91"/>
    </row>
    <row r="23" customFormat="false" ht="28.5" hidden="false" customHeight="true" outlineLevel="0" collapsed="false">
      <c r="A23" s="90"/>
      <c r="B23" s="90"/>
      <c r="C23" s="90"/>
      <c r="D23" s="90"/>
      <c r="E23" s="90"/>
      <c r="F23" s="90"/>
      <c r="G23" s="90"/>
      <c r="H23" s="90"/>
      <c r="I23" s="91"/>
    </row>
    <row r="24" customFormat="false" ht="11.25" hidden="false" customHeight="false" outlineLevel="0" collapsed="false">
      <c r="A24" s="92" t="n">
        <v>1</v>
      </c>
      <c r="B24" s="92" t="n">
        <v>2</v>
      </c>
      <c r="C24" s="92" t="n">
        <v>3</v>
      </c>
      <c r="D24" s="92" t="n">
        <v>4</v>
      </c>
      <c r="E24" s="92" t="n">
        <v>5</v>
      </c>
      <c r="F24" s="92" t="n">
        <v>6</v>
      </c>
      <c r="G24" s="92" t="n">
        <v>7</v>
      </c>
      <c r="H24" s="92" t="n">
        <v>8</v>
      </c>
      <c r="I24" s="91"/>
    </row>
    <row r="25" s="100" customFormat="true" ht="13.8" hidden="false" customHeight="true" outlineLevel="0" collapsed="false">
      <c r="A25" s="93" t="s">
        <v>257</v>
      </c>
      <c r="B25" s="93"/>
      <c r="C25" s="93"/>
      <c r="D25" s="93"/>
      <c r="E25" s="93"/>
      <c r="F25" s="93"/>
      <c r="G25" s="93"/>
      <c r="H25" s="93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7" t="s">
        <v>257</v>
      </c>
      <c r="AB25" s="98"/>
      <c r="AC25" s="98"/>
      <c r="AD25" s="98"/>
      <c r="AE25" s="99"/>
      <c r="AF25" s="99"/>
      <c r="AG25" s="98"/>
      <c r="AH25" s="98"/>
      <c r="AI25" s="98"/>
      <c r="AJ25" s="98"/>
      <c r="AK25" s="98"/>
      <c r="AL25" s="98"/>
      <c r="AM25" s="98"/>
      <c r="AN25" s="98"/>
      <c r="AO25" s="99"/>
      <c r="AP25" s="99"/>
      <c r="AQ25" s="99"/>
      <c r="AR25" s="99"/>
      <c r="AS25" s="98"/>
      <c r="AT25" s="98"/>
      <c r="AU25" s="98"/>
      <c r="AV25" s="98"/>
      <c r="AW25" s="99"/>
      <c r="AX25" s="99"/>
      <c r="AY25" s="98"/>
      <c r="AZ25" s="98"/>
      <c r="BA25" s="98"/>
      <c r="BB25" s="98"/>
      <c r="BC25" s="99"/>
      <c r="BD25" s="99"/>
      <c r="BE25" s="98"/>
      <c r="BF25" s="98"/>
      <c r="BG25" s="98"/>
      <c r="BH25" s="98"/>
      <c r="BI25" s="99"/>
      <c r="BJ25" s="99"/>
      <c r="BK25" s="98"/>
      <c r="BL25" s="98"/>
      <c r="BM25" s="98"/>
      <c r="BN25" s="98"/>
    </row>
    <row r="26" s="100" customFormat="true" ht="13.8" hidden="false" customHeight="false" outlineLevel="0" collapsed="false">
      <c r="A26" s="101" t="s">
        <v>61</v>
      </c>
      <c r="B26" s="102" t="s">
        <v>258</v>
      </c>
      <c r="C26" s="102" t="s">
        <v>259</v>
      </c>
      <c r="D26" s="103" t="n">
        <v>977.27</v>
      </c>
      <c r="E26" s="103"/>
      <c r="F26" s="103"/>
      <c r="G26" s="103"/>
      <c r="H26" s="103" t="n">
        <v>977.27</v>
      </c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7"/>
      <c r="AB26" s="98"/>
      <c r="AC26" s="98"/>
      <c r="AD26" s="98"/>
      <c r="AE26" s="99"/>
      <c r="AF26" s="99"/>
      <c r="AG26" s="98"/>
      <c r="AH26" s="98"/>
      <c r="AI26" s="98"/>
      <c r="AJ26" s="98"/>
      <c r="AK26" s="98"/>
      <c r="AL26" s="98"/>
      <c r="AM26" s="98"/>
      <c r="AN26" s="98"/>
      <c r="AO26" s="99"/>
      <c r="AP26" s="99"/>
      <c r="AQ26" s="99"/>
      <c r="AR26" s="99"/>
      <c r="AS26" s="98"/>
      <c r="AT26" s="98"/>
      <c r="AU26" s="98"/>
      <c r="AV26" s="98"/>
      <c r="AW26" s="99"/>
      <c r="AX26" s="99"/>
      <c r="AY26" s="98"/>
      <c r="AZ26" s="98"/>
      <c r="BA26" s="98"/>
      <c r="BB26" s="98"/>
      <c r="BC26" s="99"/>
      <c r="BD26" s="99"/>
      <c r="BE26" s="98"/>
      <c r="BF26" s="98"/>
      <c r="BG26" s="98"/>
      <c r="BH26" s="98"/>
      <c r="BI26" s="99"/>
      <c r="BJ26" s="99"/>
      <c r="BK26" s="98"/>
      <c r="BL26" s="98"/>
      <c r="BM26" s="98"/>
      <c r="BN26" s="98"/>
    </row>
    <row r="27" s="100" customFormat="true" ht="19.4" hidden="false" customHeight="true" outlineLevel="0" collapsed="false">
      <c r="A27" s="104"/>
      <c r="B27" s="105" t="s">
        <v>260</v>
      </c>
      <c r="C27" s="105"/>
      <c r="D27" s="106" t="n">
        <v>977.27</v>
      </c>
      <c r="E27" s="106"/>
      <c r="F27" s="107"/>
      <c r="G27" s="107"/>
      <c r="H27" s="107" t="n">
        <v>977.27</v>
      </c>
      <c r="I27" s="94"/>
      <c r="J27" s="94"/>
      <c r="K27" s="94"/>
      <c r="L27" s="94"/>
      <c r="M27" s="94"/>
      <c r="N27" s="95"/>
      <c r="O27" s="95"/>
      <c r="P27" s="95"/>
      <c r="Q27" s="95"/>
      <c r="R27" s="95"/>
      <c r="S27" s="95"/>
      <c r="T27" s="96"/>
      <c r="U27" s="96"/>
      <c r="V27" s="96"/>
      <c r="W27" s="96"/>
      <c r="X27" s="96"/>
      <c r="Y27" s="96"/>
      <c r="Z27" s="96"/>
      <c r="AA27" s="97"/>
      <c r="AB27" s="108" t="s">
        <v>260</v>
      </c>
      <c r="AC27" s="98"/>
      <c r="AD27" s="98"/>
      <c r="AE27" s="99"/>
      <c r="AF27" s="99"/>
      <c r="AG27" s="98"/>
      <c r="AH27" s="98"/>
      <c r="AI27" s="98"/>
      <c r="AJ27" s="98"/>
      <c r="AK27" s="98"/>
      <c r="AL27" s="98"/>
      <c r="AM27" s="98"/>
      <c r="AN27" s="98"/>
      <c r="AO27" s="99"/>
      <c r="AP27" s="99"/>
      <c r="AQ27" s="99"/>
      <c r="AR27" s="99"/>
      <c r="AS27" s="98"/>
      <c r="AT27" s="98"/>
      <c r="AU27" s="98"/>
      <c r="AV27" s="98"/>
      <c r="AW27" s="99"/>
      <c r="AX27" s="99"/>
      <c r="AY27" s="98"/>
      <c r="AZ27" s="98"/>
      <c r="BA27" s="98"/>
      <c r="BB27" s="98"/>
      <c r="BC27" s="99"/>
      <c r="BD27" s="99"/>
      <c r="BE27" s="98"/>
      <c r="BF27" s="98"/>
      <c r="BG27" s="98"/>
      <c r="BH27" s="98"/>
      <c r="BI27" s="99"/>
      <c r="BJ27" s="99"/>
      <c r="BK27" s="98"/>
      <c r="BL27" s="98"/>
      <c r="BM27" s="98"/>
      <c r="BN27" s="98"/>
    </row>
    <row r="28" s="100" customFormat="true" ht="13.8" hidden="false" customHeight="true" outlineLevel="0" collapsed="false">
      <c r="A28" s="93" t="s">
        <v>60</v>
      </c>
      <c r="B28" s="93"/>
      <c r="C28" s="93"/>
      <c r="D28" s="93"/>
      <c r="E28" s="93"/>
      <c r="F28" s="93"/>
      <c r="G28" s="93"/>
      <c r="H28" s="93"/>
      <c r="I28" s="94"/>
      <c r="J28" s="94"/>
      <c r="K28" s="94"/>
      <c r="L28" s="94"/>
      <c r="M28" s="94"/>
      <c r="N28" s="95"/>
      <c r="O28" s="95"/>
      <c r="P28" s="95"/>
      <c r="Q28" s="95"/>
      <c r="R28" s="95"/>
      <c r="S28" s="95"/>
      <c r="T28" s="96"/>
      <c r="U28" s="96"/>
      <c r="V28" s="96"/>
      <c r="W28" s="96"/>
      <c r="X28" s="96"/>
      <c r="Y28" s="96"/>
      <c r="Z28" s="96"/>
      <c r="AA28" s="97" t="s">
        <v>60</v>
      </c>
      <c r="AB28" s="108"/>
      <c r="AC28" s="98"/>
      <c r="AD28" s="98"/>
      <c r="AE28" s="99"/>
      <c r="AF28" s="99"/>
      <c r="AG28" s="98"/>
      <c r="AH28" s="98"/>
      <c r="AI28" s="98"/>
      <c r="AJ28" s="98"/>
      <c r="AK28" s="98"/>
      <c r="AL28" s="98"/>
      <c r="AM28" s="98"/>
      <c r="AN28" s="98"/>
      <c r="AO28" s="99"/>
      <c r="AP28" s="99"/>
      <c r="AQ28" s="99"/>
      <c r="AR28" s="99"/>
      <c r="AS28" s="98"/>
      <c r="AT28" s="98"/>
      <c r="AU28" s="98"/>
      <c r="AV28" s="98"/>
      <c r="AW28" s="99"/>
      <c r="AX28" s="99"/>
      <c r="AY28" s="98"/>
      <c r="AZ28" s="98"/>
      <c r="BA28" s="98"/>
      <c r="BB28" s="98"/>
      <c r="BC28" s="99"/>
      <c r="BD28" s="99"/>
      <c r="BE28" s="98"/>
      <c r="BF28" s="98"/>
      <c r="BG28" s="98"/>
      <c r="BH28" s="98"/>
      <c r="BI28" s="99"/>
      <c r="BJ28" s="99"/>
      <c r="BK28" s="98"/>
      <c r="BL28" s="98"/>
      <c r="BM28" s="98"/>
      <c r="BN28" s="98"/>
    </row>
    <row r="29" s="100" customFormat="true" ht="13.8" hidden="false" customHeight="false" outlineLevel="0" collapsed="false">
      <c r="A29" s="101" t="s">
        <v>70</v>
      </c>
      <c r="B29" s="102" t="s">
        <v>62</v>
      </c>
      <c r="C29" s="102" t="s">
        <v>63</v>
      </c>
      <c r="D29" s="103" t="n">
        <v>9141.58</v>
      </c>
      <c r="E29" s="103"/>
      <c r="F29" s="103"/>
      <c r="G29" s="103"/>
      <c r="H29" s="103" t="n">
        <v>9141.58</v>
      </c>
      <c r="I29" s="94"/>
      <c r="J29" s="94"/>
      <c r="K29" s="94"/>
      <c r="L29" s="94"/>
      <c r="M29" s="94"/>
      <c r="N29" s="95"/>
      <c r="O29" s="95"/>
      <c r="P29" s="95"/>
      <c r="Q29" s="95"/>
      <c r="R29" s="95"/>
      <c r="S29" s="95"/>
      <c r="T29" s="96"/>
      <c r="U29" s="96"/>
      <c r="V29" s="96"/>
      <c r="W29" s="96"/>
      <c r="X29" s="96"/>
      <c r="Y29" s="96"/>
      <c r="Z29" s="96"/>
      <c r="AA29" s="97"/>
      <c r="AB29" s="108"/>
      <c r="AC29" s="98"/>
      <c r="AD29" s="98"/>
      <c r="AE29" s="99"/>
      <c r="AF29" s="99"/>
      <c r="AG29" s="98"/>
      <c r="AH29" s="98"/>
      <c r="AI29" s="98"/>
      <c r="AJ29" s="98"/>
      <c r="AK29" s="98"/>
      <c r="AL29" s="98"/>
      <c r="AM29" s="98"/>
      <c r="AN29" s="98"/>
      <c r="AO29" s="99"/>
      <c r="AP29" s="99"/>
      <c r="AQ29" s="99"/>
      <c r="AR29" s="99"/>
      <c r="AS29" s="98"/>
      <c r="AT29" s="98"/>
      <c r="AU29" s="98"/>
      <c r="AV29" s="98"/>
      <c r="AW29" s="99"/>
      <c r="AX29" s="99"/>
      <c r="AY29" s="98"/>
      <c r="AZ29" s="98"/>
      <c r="BA29" s="98"/>
      <c r="BB29" s="98"/>
      <c r="BC29" s="99"/>
      <c r="BD29" s="99"/>
      <c r="BE29" s="98"/>
      <c r="BF29" s="98"/>
      <c r="BG29" s="98"/>
      <c r="BH29" s="98"/>
      <c r="BI29" s="99"/>
      <c r="BJ29" s="99"/>
      <c r="BK29" s="98"/>
      <c r="BL29" s="98"/>
      <c r="BM29" s="98"/>
      <c r="BN29" s="98"/>
    </row>
    <row r="30" s="100" customFormat="true" ht="19.4" hidden="false" customHeight="true" outlineLevel="0" collapsed="false">
      <c r="A30" s="104"/>
      <c r="B30" s="105" t="s">
        <v>64</v>
      </c>
      <c r="C30" s="105"/>
      <c r="D30" s="106" t="n">
        <v>9141.58</v>
      </c>
      <c r="E30" s="106"/>
      <c r="F30" s="107"/>
      <c r="G30" s="107"/>
      <c r="H30" s="107" t="n">
        <v>9141.58</v>
      </c>
      <c r="I30" s="94"/>
      <c r="J30" s="94"/>
      <c r="K30" s="94"/>
      <c r="L30" s="94"/>
      <c r="M30" s="94"/>
      <c r="N30" s="95"/>
      <c r="O30" s="95"/>
      <c r="P30" s="95"/>
      <c r="Q30" s="95"/>
      <c r="R30" s="95"/>
      <c r="S30" s="95"/>
      <c r="T30" s="96"/>
      <c r="U30" s="96"/>
      <c r="V30" s="96"/>
      <c r="W30" s="96"/>
      <c r="X30" s="96"/>
      <c r="Y30" s="96"/>
      <c r="Z30" s="96"/>
      <c r="AA30" s="97"/>
      <c r="AB30" s="108" t="s">
        <v>64</v>
      </c>
      <c r="AC30" s="98"/>
      <c r="AD30" s="98"/>
      <c r="AE30" s="99"/>
      <c r="AF30" s="99"/>
      <c r="AG30" s="98"/>
      <c r="AH30" s="98"/>
      <c r="AI30" s="98"/>
      <c r="AJ30" s="98"/>
      <c r="AK30" s="98"/>
      <c r="AL30" s="98"/>
      <c r="AM30" s="98"/>
      <c r="AN30" s="98"/>
      <c r="AO30" s="99"/>
      <c r="AP30" s="99"/>
      <c r="AQ30" s="99"/>
      <c r="AR30" s="99"/>
      <c r="AS30" s="98"/>
      <c r="AT30" s="98"/>
      <c r="AU30" s="98"/>
      <c r="AV30" s="98"/>
      <c r="AW30" s="99"/>
      <c r="AX30" s="99"/>
      <c r="AY30" s="98"/>
      <c r="AZ30" s="98"/>
      <c r="BA30" s="98"/>
      <c r="BB30" s="98"/>
      <c r="BC30" s="99"/>
      <c r="BD30" s="99"/>
      <c r="BE30" s="98"/>
      <c r="BF30" s="98"/>
      <c r="BG30" s="98"/>
      <c r="BH30" s="98"/>
      <c r="BI30" s="99"/>
      <c r="BJ30" s="99"/>
      <c r="BK30" s="98"/>
      <c r="BL30" s="98"/>
      <c r="BM30" s="98"/>
      <c r="BN30" s="98"/>
    </row>
    <row r="31" s="100" customFormat="true" ht="13.8" hidden="false" customHeight="true" outlineLevel="0" collapsed="false">
      <c r="A31" s="93" t="s">
        <v>65</v>
      </c>
      <c r="B31" s="93"/>
      <c r="C31" s="93"/>
      <c r="D31" s="93"/>
      <c r="E31" s="93"/>
      <c r="F31" s="93"/>
      <c r="G31" s="93"/>
      <c r="H31" s="93"/>
      <c r="I31" s="94"/>
      <c r="J31" s="94"/>
      <c r="K31" s="94"/>
      <c r="L31" s="94"/>
      <c r="M31" s="94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7" t="s">
        <v>65</v>
      </c>
      <c r="AB31" s="108"/>
      <c r="AC31" s="98"/>
      <c r="AD31" s="98"/>
      <c r="AE31" s="99"/>
      <c r="AF31" s="99"/>
      <c r="AG31" s="98"/>
      <c r="AH31" s="98"/>
      <c r="AI31" s="98"/>
      <c r="AJ31" s="98"/>
      <c r="AK31" s="98"/>
      <c r="AL31" s="98"/>
      <c r="AM31" s="98"/>
      <c r="AN31" s="98"/>
      <c r="AO31" s="99"/>
      <c r="AP31" s="99"/>
      <c r="AQ31" s="99"/>
      <c r="AR31" s="99"/>
      <c r="AS31" s="98"/>
      <c r="AT31" s="98"/>
      <c r="AU31" s="98"/>
      <c r="AV31" s="98"/>
      <c r="AW31" s="99"/>
      <c r="AX31" s="99"/>
      <c r="AY31" s="98"/>
      <c r="AZ31" s="98"/>
      <c r="BA31" s="98"/>
      <c r="BB31" s="98"/>
      <c r="BC31" s="99"/>
      <c r="BD31" s="99"/>
      <c r="BE31" s="98"/>
      <c r="BF31" s="98"/>
      <c r="BG31" s="98"/>
      <c r="BH31" s="98"/>
      <c r="BI31" s="99"/>
      <c r="BJ31" s="99"/>
      <c r="BK31" s="98"/>
      <c r="BL31" s="98"/>
      <c r="BM31" s="98"/>
      <c r="BN31" s="98"/>
    </row>
    <row r="32" s="100" customFormat="true" ht="13.8" hidden="false" customHeight="true" outlineLevel="0" collapsed="false">
      <c r="A32" s="104"/>
      <c r="B32" s="109" t="s">
        <v>66</v>
      </c>
      <c r="C32" s="109"/>
      <c r="D32" s="106" t="n">
        <v>10118.85</v>
      </c>
      <c r="E32" s="106"/>
      <c r="F32" s="107"/>
      <c r="G32" s="107"/>
      <c r="H32" s="107" t="n">
        <v>10118.85</v>
      </c>
      <c r="I32" s="94"/>
      <c r="J32" s="94"/>
      <c r="K32" s="94"/>
      <c r="L32" s="94"/>
      <c r="M32" s="94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7"/>
      <c r="AB32" s="108"/>
      <c r="AC32" s="110" t="s">
        <v>66</v>
      </c>
      <c r="AD32" s="98"/>
      <c r="AE32" s="99"/>
      <c r="AF32" s="99"/>
      <c r="AG32" s="98"/>
      <c r="AH32" s="98"/>
      <c r="AI32" s="98"/>
      <c r="AJ32" s="98"/>
      <c r="AK32" s="98"/>
      <c r="AL32" s="98"/>
      <c r="AM32" s="98"/>
      <c r="AN32" s="98"/>
      <c r="AO32" s="99"/>
      <c r="AP32" s="99"/>
      <c r="AQ32" s="99"/>
      <c r="AR32" s="99"/>
      <c r="AS32" s="98"/>
      <c r="AT32" s="98"/>
      <c r="AU32" s="98"/>
      <c r="AV32" s="98"/>
      <c r="AW32" s="99"/>
      <c r="AX32" s="99"/>
      <c r="AY32" s="98"/>
      <c r="AZ32" s="98"/>
      <c r="BA32" s="98"/>
      <c r="BB32" s="98"/>
      <c r="BC32" s="99"/>
      <c r="BD32" s="99"/>
      <c r="BE32" s="98"/>
      <c r="BF32" s="98"/>
      <c r="BG32" s="98"/>
      <c r="BH32" s="98"/>
      <c r="BI32" s="99"/>
      <c r="BJ32" s="99"/>
      <c r="BK32" s="98"/>
      <c r="BL32" s="98"/>
      <c r="BM32" s="98"/>
      <c r="BN32" s="98"/>
    </row>
    <row r="33" s="100" customFormat="true" ht="13.8" hidden="false" customHeight="true" outlineLevel="0" collapsed="false">
      <c r="A33" s="93" t="s">
        <v>67</v>
      </c>
      <c r="B33" s="93"/>
      <c r="C33" s="93"/>
      <c r="D33" s="93"/>
      <c r="E33" s="93"/>
      <c r="F33" s="93"/>
      <c r="G33" s="93"/>
      <c r="H33" s="93"/>
      <c r="I33" s="94"/>
      <c r="J33" s="94"/>
      <c r="K33" s="94"/>
      <c r="L33" s="94"/>
      <c r="M33" s="94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7" t="s">
        <v>67</v>
      </c>
      <c r="AB33" s="108"/>
      <c r="AC33" s="110"/>
      <c r="AD33" s="98"/>
      <c r="AE33" s="99"/>
      <c r="AF33" s="99"/>
      <c r="AG33" s="98"/>
      <c r="AH33" s="98"/>
      <c r="AI33" s="98"/>
      <c r="AJ33" s="98"/>
      <c r="AK33" s="98"/>
      <c r="AL33" s="98"/>
      <c r="AM33" s="98"/>
      <c r="AN33" s="98"/>
      <c r="AO33" s="99"/>
      <c r="AP33" s="99"/>
      <c r="AQ33" s="99"/>
      <c r="AR33" s="99"/>
      <c r="AS33" s="98"/>
      <c r="AT33" s="98"/>
      <c r="AU33" s="98"/>
      <c r="AV33" s="98"/>
      <c r="AW33" s="99"/>
      <c r="AX33" s="99"/>
      <c r="AY33" s="98"/>
      <c r="AZ33" s="98"/>
      <c r="BA33" s="98"/>
      <c r="BB33" s="98"/>
      <c r="BC33" s="99"/>
      <c r="BD33" s="99"/>
      <c r="BE33" s="98"/>
      <c r="BF33" s="98"/>
      <c r="BG33" s="98"/>
      <c r="BH33" s="98"/>
      <c r="BI33" s="99"/>
      <c r="BJ33" s="99"/>
      <c r="BK33" s="98"/>
      <c r="BL33" s="98"/>
      <c r="BM33" s="98"/>
      <c r="BN33" s="98"/>
    </row>
    <row r="34" s="100" customFormat="true" ht="13.8" hidden="false" customHeight="true" outlineLevel="0" collapsed="false">
      <c r="A34" s="104"/>
      <c r="B34" s="109" t="s">
        <v>68</v>
      </c>
      <c r="C34" s="109"/>
      <c r="D34" s="106" t="n">
        <v>10118.85</v>
      </c>
      <c r="E34" s="106"/>
      <c r="F34" s="107"/>
      <c r="G34" s="107"/>
      <c r="H34" s="107" t="n">
        <v>10118.85</v>
      </c>
      <c r="I34" s="94"/>
      <c r="J34" s="94"/>
      <c r="K34" s="94"/>
      <c r="L34" s="94"/>
      <c r="M34" s="94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7"/>
      <c r="AB34" s="108"/>
      <c r="AC34" s="110" t="s">
        <v>68</v>
      </c>
      <c r="AD34" s="98"/>
      <c r="AE34" s="99"/>
      <c r="AF34" s="99"/>
      <c r="AG34" s="98"/>
      <c r="AH34" s="98"/>
      <c r="AI34" s="98"/>
      <c r="AJ34" s="98"/>
      <c r="AK34" s="98"/>
      <c r="AL34" s="98"/>
      <c r="AM34" s="98"/>
      <c r="AN34" s="98"/>
      <c r="AO34" s="99"/>
      <c r="AP34" s="99"/>
      <c r="AQ34" s="99"/>
      <c r="AR34" s="99"/>
      <c r="AS34" s="98"/>
      <c r="AT34" s="98"/>
      <c r="AU34" s="98"/>
      <c r="AV34" s="98"/>
      <c r="AW34" s="99"/>
      <c r="AX34" s="99"/>
      <c r="AY34" s="98"/>
      <c r="AZ34" s="98"/>
      <c r="BA34" s="98"/>
      <c r="BB34" s="98"/>
      <c r="BC34" s="99"/>
      <c r="BD34" s="99"/>
      <c r="BE34" s="98"/>
      <c r="BF34" s="98"/>
      <c r="BG34" s="98"/>
      <c r="BH34" s="98"/>
      <c r="BI34" s="99"/>
      <c r="BJ34" s="99"/>
      <c r="BK34" s="98"/>
      <c r="BL34" s="98"/>
      <c r="BM34" s="98"/>
      <c r="BN34" s="98"/>
    </row>
    <row r="35" s="100" customFormat="true" ht="13.8" hidden="false" customHeight="true" outlineLevel="0" collapsed="false">
      <c r="A35" s="93" t="s">
        <v>69</v>
      </c>
      <c r="B35" s="93"/>
      <c r="C35" s="93"/>
      <c r="D35" s="93"/>
      <c r="E35" s="93"/>
      <c r="F35" s="93"/>
      <c r="G35" s="93"/>
      <c r="H35" s="93"/>
      <c r="I35" s="94"/>
      <c r="J35" s="94"/>
      <c r="K35" s="94"/>
      <c r="L35" s="94"/>
      <c r="M35" s="94"/>
      <c r="N35" s="95"/>
      <c r="O35" s="95"/>
      <c r="P35" s="95"/>
      <c r="Q35" s="95"/>
      <c r="R35" s="95"/>
      <c r="S35" s="95"/>
      <c r="T35" s="96"/>
      <c r="U35" s="96"/>
      <c r="V35" s="96"/>
      <c r="W35" s="96"/>
      <c r="X35" s="96"/>
      <c r="Y35" s="96"/>
      <c r="Z35" s="96"/>
      <c r="AA35" s="97" t="s">
        <v>69</v>
      </c>
      <c r="AB35" s="108"/>
      <c r="AC35" s="110"/>
      <c r="AD35" s="98"/>
      <c r="AE35" s="99"/>
      <c r="AF35" s="99"/>
      <c r="AG35" s="98"/>
      <c r="AH35" s="98"/>
      <c r="AI35" s="98"/>
      <c r="AJ35" s="98"/>
      <c r="AK35" s="98"/>
      <c r="AL35" s="98"/>
      <c r="AM35" s="98"/>
      <c r="AN35" s="98"/>
      <c r="AO35" s="99"/>
      <c r="AP35" s="99"/>
      <c r="AQ35" s="99"/>
      <c r="AR35" s="99"/>
      <c r="AS35" s="98"/>
      <c r="AT35" s="98"/>
      <c r="AU35" s="98"/>
      <c r="AV35" s="98"/>
      <c r="AW35" s="99"/>
      <c r="AX35" s="99"/>
      <c r="AY35" s="98"/>
      <c r="AZ35" s="98"/>
      <c r="BA35" s="98"/>
      <c r="BB35" s="98"/>
      <c r="BC35" s="99"/>
      <c r="BD35" s="99"/>
      <c r="BE35" s="98"/>
      <c r="BF35" s="98"/>
      <c r="BG35" s="98"/>
      <c r="BH35" s="98"/>
      <c r="BI35" s="99"/>
      <c r="BJ35" s="99"/>
      <c r="BK35" s="98"/>
      <c r="BL35" s="98"/>
      <c r="BM35" s="98"/>
      <c r="BN35" s="98"/>
    </row>
    <row r="36" s="100" customFormat="true" ht="13.8" hidden="false" customHeight="true" outlineLevel="0" collapsed="false">
      <c r="A36" s="104"/>
      <c r="B36" s="109" t="s">
        <v>74</v>
      </c>
      <c r="C36" s="109"/>
      <c r="D36" s="106" t="n">
        <v>10118.85</v>
      </c>
      <c r="E36" s="106"/>
      <c r="F36" s="107"/>
      <c r="G36" s="107"/>
      <c r="H36" s="107" t="n">
        <v>10118.85</v>
      </c>
      <c r="I36" s="94"/>
      <c r="J36" s="94"/>
      <c r="K36" s="94"/>
      <c r="L36" s="94"/>
      <c r="M36" s="94"/>
      <c r="N36" s="95"/>
      <c r="O36" s="95"/>
      <c r="P36" s="95"/>
      <c r="Q36" s="95"/>
      <c r="R36" s="95"/>
      <c r="S36" s="95"/>
      <c r="T36" s="96"/>
      <c r="U36" s="96"/>
      <c r="V36" s="96"/>
      <c r="W36" s="96"/>
      <c r="X36" s="96"/>
      <c r="Y36" s="96"/>
      <c r="Z36" s="96"/>
      <c r="AA36" s="97"/>
      <c r="AB36" s="108"/>
      <c r="AC36" s="110" t="s">
        <v>74</v>
      </c>
      <c r="AD36" s="98"/>
      <c r="AE36" s="99"/>
      <c r="AF36" s="99"/>
      <c r="AG36" s="98"/>
      <c r="AH36" s="98"/>
      <c r="AI36" s="98"/>
      <c r="AJ36" s="98"/>
      <c r="AK36" s="98"/>
      <c r="AL36" s="98"/>
      <c r="AM36" s="98"/>
      <c r="AN36" s="98"/>
      <c r="AO36" s="99"/>
      <c r="AP36" s="99"/>
      <c r="AQ36" s="99"/>
      <c r="AR36" s="99"/>
      <c r="AS36" s="98"/>
      <c r="AT36" s="98"/>
      <c r="AU36" s="98"/>
      <c r="AV36" s="98"/>
      <c r="AW36" s="99"/>
      <c r="AX36" s="99"/>
      <c r="AY36" s="98"/>
      <c r="AZ36" s="98"/>
      <c r="BA36" s="98"/>
      <c r="BB36" s="98"/>
      <c r="BC36" s="99"/>
      <c r="BD36" s="99"/>
      <c r="BE36" s="98"/>
      <c r="BF36" s="98"/>
      <c r="BG36" s="98"/>
      <c r="BH36" s="98"/>
      <c r="BI36" s="99"/>
      <c r="BJ36" s="99"/>
      <c r="BK36" s="98"/>
      <c r="BL36" s="98"/>
      <c r="BM36" s="98"/>
      <c r="BN36" s="98"/>
    </row>
    <row r="37" s="100" customFormat="true" ht="43.25" hidden="false" customHeight="true" outlineLevel="0" collapsed="false">
      <c r="A37" s="93" t="s">
        <v>75</v>
      </c>
      <c r="B37" s="93"/>
      <c r="C37" s="93"/>
      <c r="D37" s="93"/>
      <c r="E37" s="93"/>
      <c r="F37" s="93"/>
      <c r="G37" s="93"/>
      <c r="H37" s="93"/>
      <c r="I37" s="94"/>
      <c r="J37" s="94"/>
      <c r="K37" s="94"/>
      <c r="L37" s="94"/>
      <c r="M37" s="94"/>
      <c r="N37" s="95"/>
      <c r="O37" s="95"/>
      <c r="P37" s="95"/>
      <c r="Q37" s="95"/>
      <c r="R37" s="95"/>
      <c r="S37" s="95"/>
      <c r="T37" s="96"/>
      <c r="U37" s="96"/>
      <c r="V37" s="96"/>
      <c r="W37" s="96"/>
      <c r="X37" s="96"/>
      <c r="Y37" s="96"/>
      <c r="Z37" s="96"/>
      <c r="AA37" s="97" t="s">
        <v>75</v>
      </c>
      <c r="AB37" s="108"/>
      <c r="AC37" s="110"/>
      <c r="AD37" s="98"/>
      <c r="AE37" s="99"/>
      <c r="AF37" s="99"/>
      <c r="AG37" s="98"/>
      <c r="AH37" s="98"/>
      <c r="AI37" s="98"/>
      <c r="AJ37" s="98"/>
      <c r="AK37" s="98"/>
      <c r="AL37" s="98"/>
      <c r="AM37" s="98"/>
      <c r="AN37" s="98"/>
      <c r="AO37" s="99"/>
      <c r="AP37" s="99"/>
      <c r="AQ37" s="99"/>
      <c r="AR37" s="99"/>
      <c r="AS37" s="98"/>
      <c r="AT37" s="98"/>
      <c r="AU37" s="98"/>
      <c r="AV37" s="98"/>
      <c r="AW37" s="99"/>
      <c r="AX37" s="99"/>
      <c r="AY37" s="98"/>
      <c r="AZ37" s="98"/>
      <c r="BA37" s="98"/>
      <c r="BB37" s="98"/>
      <c r="BC37" s="99"/>
      <c r="BD37" s="99"/>
      <c r="BE37" s="98"/>
      <c r="BF37" s="98"/>
      <c r="BG37" s="98"/>
      <c r="BH37" s="98"/>
      <c r="BI37" s="99"/>
      <c r="BJ37" s="99"/>
      <c r="BK37" s="98"/>
      <c r="BL37" s="98"/>
      <c r="BM37" s="98"/>
      <c r="BN37" s="98"/>
    </row>
    <row r="38" s="100" customFormat="true" ht="13.8" hidden="false" customHeight="true" outlineLevel="0" collapsed="false">
      <c r="A38" s="104"/>
      <c r="B38" s="109" t="s">
        <v>76</v>
      </c>
      <c r="C38" s="109"/>
      <c r="D38" s="106" t="n">
        <v>10118.85</v>
      </c>
      <c r="E38" s="106"/>
      <c r="F38" s="107"/>
      <c r="G38" s="107"/>
      <c r="H38" s="107" t="n">
        <v>10118.85</v>
      </c>
      <c r="I38" s="94"/>
      <c r="J38" s="94"/>
      <c r="K38" s="94"/>
      <c r="L38" s="94"/>
      <c r="M38" s="94"/>
      <c r="N38" s="95"/>
      <c r="O38" s="95"/>
      <c r="P38" s="95"/>
      <c r="Q38" s="95"/>
      <c r="R38" s="95"/>
      <c r="S38" s="95"/>
      <c r="T38" s="96"/>
      <c r="U38" s="96"/>
      <c r="V38" s="96"/>
      <c r="W38" s="96"/>
      <c r="X38" s="96"/>
      <c r="Y38" s="96"/>
      <c r="Z38" s="96"/>
      <c r="AA38" s="97"/>
      <c r="AB38" s="108"/>
      <c r="AC38" s="110" t="s">
        <v>76</v>
      </c>
      <c r="AD38" s="98"/>
      <c r="AE38" s="99"/>
      <c r="AF38" s="99"/>
      <c r="AG38" s="98"/>
      <c r="AH38" s="98"/>
      <c r="AI38" s="98"/>
      <c r="AJ38" s="98"/>
      <c r="AK38" s="98"/>
      <c r="AL38" s="98"/>
      <c r="AM38" s="98"/>
      <c r="AN38" s="98"/>
      <c r="AO38" s="99"/>
      <c r="AP38" s="99"/>
      <c r="AQ38" s="99"/>
      <c r="AR38" s="99"/>
      <c r="AS38" s="98"/>
      <c r="AT38" s="98"/>
      <c r="AU38" s="98"/>
      <c r="AV38" s="98"/>
      <c r="AW38" s="99"/>
      <c r="AX38" s="99"/>
      <c r="AY38" s="98"/>
      <c r="AZ38" s="98"/>
      <c r="BA38" s="98"/>
      <c r="BB38" s="98"/>
      <c r="BC38" s="99"/>
      <c r="BD38" s="99"/>
      <c r="BE38" s="98"/>
      <c r="BF38" s="98"/>
      <c r="BG38" s="98"/>
      <c r="BH38" s="98"/>
      <c r="BI38" s="99"/>
      <c r="BJ38" s="99"/>
      <c r="BK38" s="98"/>
      <c r="BL38" s="98"/>
      <c r="BM38" s="98"/>
      <c r="BN38" s="98"/>
    </row>
    <row r="39" s="100" customFormat="true" ht="13.8" hidden="false" customHeight="true" outlineLevel="0" collapsed="false">
      <c r="A39" s="93" t="s">
        <v>77</v>
      </c>
      <c r="B39" s="93"/>
      <c r="C39" s="93"/>
      <c r="D39" s="93"/>
      <c r="E39" s="93"/>
      <c r="F39" s="93"/>
      <c r="G39" s="93"/>
      <c r="H39" s="93"/>
      <c r="I39" s="94"/>
      <c r="J39" s="94"/>
      <c r="K39" s="94"/>
      <c r="L39" s="94"/>
      <c r="M39" s="94"/>
      <c r="N39" s="95"/>
      <c r="O39" s="95"/>
      <c r="P39" s="95"/>
      <c r="Q39" s="95"/>
      <c r="R39" s="95"/>
      <c r="S39" s="95"/>
      <c r="T39" s="96"/>
      <c r="U39" s="96"/>
      <c r="V39" s="96"/>
      <c r="W39" s="96"/>
      <c r="X39" s="96"/>
      <c r="Y39" s="96"/>
      <c r="Z39" s="96"/>
      <c r="AA39" s="97" t="s">
        <v>77</v>
      </c>
      <c r="AB39" s="108"/>
      <c r="AC39" s="110"/>
      <c r="AD39" s="98"/>
      <c r="AE39" s="99"/>
      <c r="AF39" s="99"/>
      <c r="AG39" s="98"/>
      <c r="AH39" s="98"/>
      <c r="AI39" s="98"/>
      <c r="AJ39" s="98"/>
      <c r="AK39" s="98"/>
      <c r="AL39" s="98"/>
      <c r="AM39" s="98"/>
      <c r="AN39" s="98"/>
      <c r="AO39" s="99"/>
      <c r="AP39" s="99"/>
      <c r="AQ39" s="99"/>
      <c r="AR39" s="99"/>
      <c r="AS39" s="98"/>
      <c r="AT39" s="98"/>
      <c r="AU39" s="98"/>
      <c r="AV39" s="98"/>
      <c r="AW39" s="99"/>
      <c r="AX39" s="99"/>
      <c r="AY39" s="98"/>
      <c r="AZ39" s="98"/>
      <c r="BA39" s="98"/>
      <c r="BB39" s="98"/>
      <c r="BC39" s="99"/>
      <c r="BD39" s="99"/>
      <c r="BE39" s="98"/>
      <c r="BF39" s="98"/>
      <c r="BG39" s="98"/>
      <c r="BH39" s="98"/>
      <c r="BI39" s="99"/>
      <c r="BJ39" s="99"/>
      <c r="BK39" s="98"/>
      <c r="BL39" s="98"/>
      <c r="BM39" s="98"/>
      <c r="BN39" s="98"/>
    </row>
    <row r="40" s="100" customFormat="true" ht="13.8" hidden="false" customHeight="true" outlineLevel="0" collapsed="false">
      <c r="A40" s="104"/>
      <c r="B40" s="109" t="s">
        <v>78</v>
      </c>
      <c r="C40" s="109"/>
      <c r="D40" s="106" t="n">
        <v>10118.85</v>
      </c>
      <c r="E40" s="106"/>
      <c r="F40" s="107"/>
      <c r="G40" s="107"/>
      <c r="H40" s="107" t="n">
        <v>10118.85</v>
      </c>
      <c r="I40" s="94"/>
      <c r="J40" s="94"/>
      <c r="K40" s="94"/>
      <c r="L40" s="94"/>
      <c r="M40" s="94"/>
      <c r="N40" s="95"/>
      <c r="O40" s="95"/>
      <c r="P40" s="95"/>
      <c r="Q40" s="95"/>
      <c r="R40" s="95"/>
      <c r="S40" s="95"/>
      <c r="T40" s="96"/>
      <c r="U40" s="96"/>
      <c r="V40" s="96"/>
      <c r="W40" s="96"/>
      <c r="X40" s="96"/>
      <c r="Y40" s="96"/>
      <c r="Z40" s="96"/>
      <c r="AA40" s="97"/>
      <c r="AB40" s="108"/>
      <c r="AC40" s="110" t="s">
        <v>78</v>
      </c>
      <c r="AD40" s="98"/>
      <c r="AE40" s="99"/>
      <c r="AF40" s="99"/>
      <c r="AG40" s="98"/>
      <c r="AH40" s="98"/>
      <c r="AI40" s="98"/>
      <c r="AJ40" s="98"/>
      <c r="AK40" s="98"/>
      <c r="AL40" s="98"/>
      <c r="AM40" s="98"/>
      <c r="AN40" s="98"/>
      <c r="AO40" s="99"/>
      <c r="AP40" s="99"/>
      <c r="AQ40" s="99"/>
      <c r="AR40" s="99"/>
      <c r="AS40" s="98"/>
      <c r="AT40" s="98"/>
      <c r="AU40" s="98"/>
      <c r="AV40" s="98"/>
      <c r="AW40" s="99"/>
      <c r="AX40" s="99"/>
      <c r="AY40" s="98"/>
      <c r="AZ40" s="98"/>
      <c r="BA40" s="98"/>
      <c r="BB40" s="98"/>
      <c r="BC40" s="99"/>
      <c r="BD40" s="99"/>
      <c r="BE40" s="98"/>
      <c r="BF40" s="98"/>
      <c r="BG40" s="98"/>
      <c r="BH40" s="98"/>
      <c r="BI40" s="99"/>
      <c r="BJ40" s="99"/>
      <c r="BK40" s="98"/>
      <c r="BL40" s="98"/>
      <c r="BM40" s="98"/>
      <c r="BN40" s="98"/>
    </row>
    <row r="41" s="100" customFormat="true" ht="13.8" hidden="false" customHeight="true" outlineLevel="0" collapsed="false">
      <c r="A41" s="93" t="s">
        <v>79</v>
      </c>
      <c r="B41" s="93"/>
      <c r="C41" s="93"/>
      <c r="D41" s="93"/>
      <c r="E41" s="93"/>
      <c r="F41" s="93"/>
      <c r="G41" s="93"/>
      <c r="H41" s="93"/>
      <c r="I41" s="94"/>
      <c r="J41" s="94"/>
      <c r="K41" s="94"/>
      <c r="L41" s="94"/>
      <c r="M41" s="94"/>
      <c r="N41" s="95"/>
      <c r="O41" s="95"/>
      <c r="P41" s="95"/>
      <c r="Q41" s="95"/>
      <c r="R41" s="95"/>
      <c r="S41" s="95"/>
      <c r="T41" s="96"/>
      <c r="U41" s="96"/>
      <c r="V41" s="96"/>
      <c r="W41" s="96"/>
      <c r="X41" s="96"/>
      <c r="Y41" s="96"/>
      <c r="Z41" s="96"/>
      <c r="AA41" s="97" t="s">
        <v>79</v>
      </c>
      <c r="AB41" s="108"/>
      <c r="AC41" s="110"/>
      <c r="AD41" s="98"/>
      <c r="AE41" s="99"/>
      <c r="AF41" s="99"/>
      <c r="AG41" s="98"/>
      <c r="AH41" s="98"/>
      <c r="AI41" s="98"/>
      <c r="AJ41" s="98"/>
      <c r="AK41" s="98"/>
      <c r="AL41" s="98"/>
      <c r="AM41" s="98"/>
      <c r="AN41" s="98"/>
      <c r="AO41" s="99"/>
      <c r="AP41" s="99"/>
      <c r="AQ41" s="99"/>
      <c r="AR41" s="99"/>
      <c r="AS41" s="98"/>
      <c r="AT41" s="98"/>
      <c r="AU41" s="98"/>
      <c r="AV41" s="98"/>
      <c r="AW41" s="99"/>
      <c r="AX41" s="99"/>
      <c r="AY41" s="98"/>
      <c r="AZ41" s="98"/>
      <c r="BA41" s="98"/>
      <c r="BB41" s="98"/>
      <c r="BC41" s="99"/>
      <c r="BD41" s="99"/>
      <c r="BE41" s="98"/>
      <c r="BF41" s="98"/>
      <c r="BG41" s="98"/>
      <c r="BH41" s="98"/>
      <c r="BI41" s="99"/>
      <c r="BJ41" s="99"/>
      <c r="BK41" s="98"/>
      <c r="BL41" s="98"/>
      <c r="BM41" s="98"/>
      <c r="BN41" s="98"/>
    </row>
    <row r="42" s="100" customFormat="true" ht="13.8" hidden="false" customHeight="false" outlineLevel="0" collapsed="false">
      <c r="A42" s="101" t="s">
        <v>80</v>
      </c>
      <c r="B42" s="102" t="s">
        <v>81</v>
      </c>
      <c r="C42" s="102" t="s">
        <v>82</v>
      </c>
      <c r="D42" s="103" t="n">
        <v>2226.15</v>
      </c>
      <c r="E42" s="103"/>
      <c r="F42" s="103"/>
      <c r="G42" s="103"/>
      <c r="H42" s="103" t="n">
        <v>2226.15</v>
      </c>
      <c r="I42" s="94"/>
      <c r="J42" s="94"/>
      <c r="K42" s="94"/>
      <c r="L42" s="94"/>
      <c r="M42" s="94"/>
      <c r="N42" s="95"/>
      <c r="O42" s="95"/>
      <c r="P42" s="95"/>
      <c r="Q42" s="95"/>
      <c r="R42" s="95"/>
      <c r="S42" s="95"/>
      <c r="T42" s="96"/>
      <c r="U42" s="96"/>
      <c r="V42" s="96"/>
      <c r="W42" s="96"/>
      <c r="X42" s="96"/>
      <c r="Y42" s="96"/>
      <c r="Z42" s="96"/>
      <c r="AA42" s="97"/>
      <c r="AB42" s="108"/>
      <c r="AC42" s="110"/>
      <c r="AD42" s="98"/>
      <c r="AE42" s="99"/>
      <c r="AF42" s="99"/>
      <c r="AG42" s="98"/>
      <c r="AH42" s="98"/>
      <c r="AI42" s="98"/>
      <c r="AJ42" s="98"/>
      <c r="AK42" s="98"/>
      <c r="AL42" s="98"/>
      <c r="AM42" s="98"/>
      <c r="AN42" s="98"/>
      <c r="AO42" s="99"/>
      <c r="AP42" s="99"/>
      <c r="AQ42" s="99"/>
      <c r="AR42" s="99"/>
      <c r="AS42" s="98"/>
      <c r="AT42" s="98"/>
      <c r="AU42" s="98"/>
      <c r="AV42" s="98"/>
      <c r="AW42" s="99"/>
      <c r="AX42" s="99"/>
      <c r="AY42" s="98"/>
      <c r="AZ42" s="98"/>
      <c r="BA42" s="98"/>
      <c r="BB42" s="98"/>
      <c r="BC42" s="99"/>
      <c r="BD42" s="99"/>
      <c r="BE42" s="98"/>
      <c r="BF42" s="98"/>
      <c r="BG42" s="98"/>
      <c r="BH42" s="98"/>
      <c r="BI42" s="99"/>
      <c r="BJ42" s="99"/>
      <c r="BK42" s="98"/>
      <c r="BL42" s="98"/>
      <c r="BM42" s="98"/>
      <c r="BN42" s="98"/>
    </row>
    <row r="43" s="100" customFormat="true" ht="13.8" hidden="false" customHeight="true" outlineLevel="0" collapsed="false">
      <c r="A43" s="104"/>
      <c r="B43" s="105" t="s">
        <v>87</v>
      </c>
      <c r="C43" s="105"/>
      <c r="D43" s="106" t="n">
        <v>2226.15</v>
      </c>
      <c r="E43" s="106"/>
      <c r="F43" s="107"/>
      <c r="G43" s="107"/>
      <c r="H43" s="107" t="n">
        <v>2226.15</v>
      </c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96"/>
      <c r="U43" s="96"/>
      <c r="V43" s="96"/>
      <c r="W43" s="96"/>
      <c r="X43" s="96"/>
      <c r="Y43" s="96"/>
      <c r="Z43" s="96"/>
      <c r="AA43" s="97"/>
      <c r="AB43" s="108" t="s">
        <v>87</v>
      </c>
      <c r="AC43" s="110"/>
      <c r="AD43" s="98"/>
      <c r="AE43" s="99"/>
      <c r="AF43" s="99"/>
      <c r="AG43" s="98"/>
      <c r="AH43" s="98"/>
      <c r="AI43" s="98"/>
      <c r="AJ43" s="98"/>
      <c r="AK43" s="98"/>
      <c r="AL43" s="98"/>
      <c r="AM43" s="98"/>
      <c r="AN43" s="98"/>
      <c r="AO43" s="99"/>
      <c r="AP43" s="99"/>
      <c r="AQ43" s="99"/>
      <c r="AR43" s="99"/>
      <c r="AS43" s="98"/>
      <c r="AT43" s="98"/>
      <c r="AU43" s="98"/>
      <c r="AV43" s="98"/>
      <c r="AW43" s="99"/>
      <c r="AX43" s="99"/>
      <c r="AY43" s="98"/>
      <c r="AZ43" s="98"/>
      <c r="BA43" s="98"/>
      <c r="BB43" s="98"/>
      <c r="BC43" s="99"/>
      <c r="BD43" s="99"/>
      <c r="BE43" s="98"/>
      <c r="BF43" s="98"/>
      <c r="BG43" s="98"/>
      <c r="BH43" s="98"/>
      <c r="BI43" s="99"/>
      <c r="BJ43" s="99"/>
      <c r="BK43" s="98"/>
      <c r="BL43" s="98"/>
      <c r="BM43" s="98"/>
      <c r="BN43" s="98"/>
    </row>
    <row r="44" s="100" customFormat="true" ht="13.8" hidden="false" customHeight="true" outlineLevel="0" collapsed="false">
      <c r="A44" s="104"/>
      <c r="B44" s="109" t="s">
        <v>88</v>
      </c>
      <c r="C44" s="109"/>
      <c r="D44" s="106" t="n">
        <v>12345</v>
      </c>
      <c r="E44" s="106"/>
      <c r="F44" s="107"/>
      <c r="G44" s="107"/>
      <c r="H44" s="107" t="n">
        <v>12345</v>
      </c>
      <c r="I44" s="94"/>
      <c r="J44" s="94"/>
      <c r="K44" s="94"/>
      <c r="L44" s="94"/>
      <c r="M44" s="94"/>
      <c r="N44" s="95"/>
      <c r="O44" s="95"/>
      <c r="P44" s="95"/>
      <c r="Q44" s="95"/>
      <c r="R44" s="95"/>
      <c r="S44" s="95"/>
      <c r="T44" s="96"/>
      <c r="U44" s="96"/>
      <c r="V44" s="96"/>
      <c r="W44" s="96"/>
      <c r="X44" s="96"/>
      <c r="Y44" s="96"/>
      <c r="Z44" s="96"/>
      <c r="AA44" s="97"/>
      <c r="AB44" s="108"/>
      <c r="AC44" s="110"/>
      <c r="AD44" s="110" t="s">
        <v>88</v>
      </c>
      <c r="AE44" s="99"/>
      <c r="AF44" s="99"/>
      <c r="AG44" s="98"/>
      <c r="AH44" s="98"/>
      <c r="AI44" s="98"/>
      <c r="AJ44" s="98"/>
      <c r="AK44" s="98"/>
      <c r="AL44" s="98"/>
      <c r="AM44" s="98"/>
      <c r="AN44" s="98"/>
      <c r="AO44" s="99"/>
      <c r="AP44" s="99"/>
      <c r="AQ44" s="99"/>
      <c r="AR44" s="99"/>
      <c r="AS44" s="98"/>
      <c r="AT44" s="98"/>
      <c r="AU44" s="98"/>
      <c r="AV44" s="98"/>
      <c r="AW44" s="99"/>
      <c r="AX44" s="99"/>
      <c r="AY44" s="98"/>
      <c r="AZ44" s="98"/>
      <c r="BA44" s="98"/>
      <c r="BB44" s="98"/>
      <c r="BC44" s="99"/>
      <c r="BD44" s="99"/>
      <c r="BE44" s="98"/>
      <c r="BF44" s="98"/>
      <c r="BG44" s="98"/>
      <c r="BH44" s="98"/>
      <c r="BI44" s="99"/>
      <c r="BJ44" s="99"/>
      <c r="BK44" s="98"/>
      <c r="BL44" s="98"/>
      <c r="BM44" s="98"/>
      <c r="BN44" s="98"/>
    </row>
    <row r="45" s="120" customFormat="true" ht="13.8" hidden="false" customHeight="true" outlineLevel="0" collapsed="false">
      <c r="A45" s="111" t="s">
        <v>89</v>
      </c>
      <c r="B45" s="112"/>
      <c r="C45" s="113"/>
      <c r="D45" s="113"/>
      <c r="E45" s="114" t="s">
        <v>90</v>
      </c>
      <c r="F45" s="114"/>
      <c r="G45" s="114"/>
      <c r="H45" s="114"/>
      <c r="I45" s="72"/>
      <c r="J45" s="72"/>
      <c r="K45" s="72"/>
      <c r="L45" s="72"/>
      <c r="M45" s="72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70"/>
      <c r="AB45" s="71"/>
      <c r="AC45" s="71"/>
      <c r="AD45" s="71"/>
      <c r="AE45" s="72"/>
      <c r="AF45" s="72"/>
      <c r="AG45" s="71"/>
      <c r="AH45" s="71"/>
      <c r="AI45" s="71"/>
      <c r="AJ45" s="71"/>
      <c r="AK45" s="71"/>
      <c r="AL45" s="71"/>
      <c r="AM45" s="71"/>
      <c r="AN45" s="71"/>
      <c r="AO45" s="72"/>
      <c r="AP45" s="72"/>
      <c r="AQ45" s="72"/>
      <c r="AR45" s="72"/>
      <c r="AS45" s="71"/>
      <c r="AT45" s="71"/>
      <c r="AU45" s="71"/>
      <c r="AV45" s="71"/>
      <c r="AW45" s="72"/>
      <c r="AX45" s="72"/>
      <c r="AY45" s="71"/>
      <c r="AZ45" s="71"/>
      <c r="BA45" s="71"/>
      <c r="BB45" s="71"/>
      <c r="BC45" s="121"/>
      <c r="BD45" s="121"/>
      <c r="BE45" s="118" t="s">
        <v>90</v>
      </c>
      <c r="BF45" s="118"/>
      <c r="BG45" s="118"/>
      <c r="BH45" s="118"/>
      <c r="BI45" s="72"/>
      <c r="BJ45" s="72"/>
      <c r="BK45" s="71"/>
      <c r="BL45" s="71"/>
      <c r="BM45" s="71"/>
      <c r="BN45" s="71"/>
    </row>
    <row r="46" s="120" customFormat="true" ht="18.75" hidden="false" customHeight="true" outlineLevel="0" collapsed="false">
      <c r="A46" s="115"/>
      <c r="B46" s="112"/>
      <c r="C46" s="86" t="s">
        <v>91</v>
      </c>
      <c r="D46" s="86"/>
      <c r="E46" s="86"/>
      <c r="F46" s="86"/>
      <c r="G46" s="86"/>
      <c r="H46" s="86"/>
      <c r="I46" s="72"/>
      <c r="J46" s="72"/>
      <c r="K46" s="72"/>
      <c r="L46" s="72"/>
      <c r="M46" s="72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70"/>
      <c r="AB46" s="71"/>
      <c r="AC46" s="71"/>
      <c r="AD46" s="71"/>
      <c r="AE46" s="72"/>
      <c r="AF46" s="72"/>
      <c r="AG46" s="71"/>
      <c r="AH46" s="71"/>
      <c r="AI46" s="71"/>
      <c r="AJ46" s="71"/>
      <c r="AK46" s="71"/>
      <c r="AL46" s="71"/>
      <c r="AM46" s="71"/>
      <c r="AN46" s="71"/>
      <c r="AO46" s="72"/>
      <c r="AP46" s="72"/>
      <c r="AQ46" s="72"/>
      <c r="AR46" s="72"/>
      <c r="AS46" s="71"/>
      <c r="AT46" s="71"/>
      <c r="AU46" s="71"/>
      <c r="AV46" s="71"/>
      <c r="AW46" s="72"/>
      <c r="AX46" s="72"/>
      <c r="AY46" s="71"/>
      <c r="AZ46" s="71"/>
      <c r="BA46" s="71"/>
      <c r="BB46" s="71"/>
      <c r="BC46" s="121"/>
      <c r="BD46" s="121"/>
      <c r="BE46" s="118"/>
      <c r="BF46" s="118"/>
      <c r="BG46" s="118"/>
      <c r="BH46" s="118"/>
      <c r="BI46" s="72"/>
      <c r="BJ46" s="72"/>
      <c r="BK46" s="71"/>
      <c r="BL46" s="71"/>
      <c r="BM46" s="71"/>
      <c r="BN46" s="71"/>
    </row>
    <row r="47" s="120" customFormat="true" ht="13.8" hidden="false" customHeight="true" outlineLevel="0" collapsed="false">
      <c r="A47" s="111" t="s">
        <v>92</v>
      </c>
      <c r="B47" s="112"/>
      <c r="C47" s="113"/>
      <c r="D47" s="113"/>
      <c r="E47" s="114" t="s">
        <v>93</v>
      </c>
      <c r="F47" s="114"/>
      <c r="G47" s="114"/>
      <c r="H47" s="114"/>
      <c r="I47" s="72"/>
      <c r="J47" s="72"/>
      <c r="K47" s="72"/>
      <c r="L47" s="72"/>
      <c r="M47" s="72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70"/>
      <c r="AB47" s="71"/>
      <c r="AC47" s="71"/>
      <c r="AD47" s="71"/>
      <c r="AE47" s="72"/>
      <c r="AF47" s="72"/>
      <c r="AG47" s="71"/>
      <c r="AH47" s="71"/>
      <c r="AI47" s="71"/>
      <c r="AJ47" s="71"/>
      <c r="AK47" s="71"/>
      <c r="AL47" s="71"/>
      <c r="AM47" s="71"/>
      <c r="AN47" s="71"/>
      <c r="AO47" s="72"/>
      <c r="AP47" s="72"/>
      <c r="AQ47" s="72"/>
      <c r="AR47" s="72"/>
      <c r="AS47" s="71"/>
      <c r="AT47" s="71"/>
      <c r="AU47" s="71"/>
      <c r="AV47" s="71"/>
      <c r="AW47" s="72"/>
      <c r="AX47" s="72"/>
      <c r="AY47" s="71"/>
      <c r="AZ47" s="71"/>
      <c r="BA47" s="71"/>
      <c r="BB47" s="71"/>
      <c r="BC47" s="121"/>
      <c r="BD47" s="121"/>
      <c r="BE47" s="118"/>
      <c r="BF47" s="118"/>
      <c r="BG47" s="118"/>
      <c r="BH47" s="118"/>
      <c r="BI47" s="121"/>
      <c r="BJ47" s="121"/>
      <c r="BK47" s="118" t="s">
        <v>93</v>
      </c>
      <c r="BL47" s="118"/>
      <c r="BM47" s="118"/>
      <c r="BN47" s="118"/>
    </row>
    <row r="48" s="120" customFormat="true" ht="18.75" hidden="false" customHeight="true" outlineLevel="0" collapsed="false">
      <c r="A48" s="112"/>
      <c r="B48" s="112"/>
      <c r="C48" s="86" t="s">
        <v>91</v>
      </c>
      <c r="D48" s="86"/>
      <c r="E48" s="86"/>
      <c r="F48" s="86"/>
      <c r="G48" s="86"/>
      <c r="H48" s="86"/>
      <c r="I48" s="72"/>
      <c r="J48" s="72"/>
      <c r="K48" s="72"/>
      <c r="L48" s="72"/>
      <c r="M48" s="72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70"/>
      <c r="AB48" s="71"/>
      <c r="AC48" s="71"/>
      <c r="AD48" s="71"/>
      <c r="AE48" s="72"/>
      <c r="AF48" s="72"/>
      <c r="AG48" s="71"/>
      <c r="AH48" s="71"/>
      <c r="AI48" s="71"/>
      <c r="AJ48" s="71"/>
      <c r="AK48" s="71"/>
      <c r="AL48" s="71"/>
      <c r="AM48" s="71"/>
      <c r="AN48" s="71"/>
      <c r="AO48" s="72"/>
      <c r="AP48" s="72"/>
      <c r="AQ48" s="72"/>
      <c r="AR48" s="72"/>
      <c r="AS48" s="71"/>
      <c r="AT48" s="71"/>
      <c r="AU48" s="71"/>
      <c r="AV48" s="71"/>
      <c r="AW48" s="72"/>
      <c r="AX48" s="72"/>
      <c r="AY48" s="71"/>
      <c r="AZ48" s="71"/>
      <c r="BA48" s="71"/>
      <c r="BB48" s="71"/>
      <c r="BC48" s="121"/>
      <c r="BD48" s="121"/>
      <c r="BE48" s="118"/>
      <c r="BF48" s="118"/>
      <c r="BG48" s="118"/>
      <c r="BH48" s="118"/>
      <c r="BI48" s="121"/>
      <c r="BJ48" s="121"/>
      <c r="BK48" s="118"/>
      <c r="BL48" s="118"/>
      <c r="BM48" s="118"/>
      <c r="BN48" s="118"/>
    </row>
  </sheetData>
  <mergeCells count="40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A41:H41"/>
    <mergeCell ref="B43:C43"/>
    <mergeCell ref="B44:C44"/>
    <mergeCell ref="C45:D45"/>
    <mergeCell ref="E45:H45"/>
    <mergeCell ref="C46:H46"/>
    <mergeCell ref="C47:D47"/>
    <mergeCell ref="E47:H47"/>
    <mergeCell ref="C48:H48"/>
  </mergeCells>
  <printOptions headings="false" gridLines="false" gridLinesSet="true" horizontalCentered="tru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C89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I43" activeCellId="0" sqref="I43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123" width="9.71"/>
    <col collapsed="false" customWidth="true" hidden="false" outlineLevel="0" max="2" min="2" style="66" width="20.57"/>
    <col collapsed="false" customWidth="true" hidden="false" outlineLevel="0" max="3" min="3" style="66" width="8"/>
    <col collapsed="false" customWidth="true" hidden="false" outlineLevel="0" max="4" min="4" style="66" width="13.29"/>
    <col collapsed="false" customWidth="true" hidden="false" outlineLevel="0" max="5" min="5" style="66" width="8.15"/>
    <col collapsed="false" customWidth="true" hidden="false" outlineLevel="0" max="6" min="6" style="66" width="9.57"/>
    <col collapsed="false" customWidth="true" hidden="false" outlineLevel="0" max="7" min="7" style="66" width="6.14"/>
    <col collapsed="false" customWidth="true" hidden="false" outlineLevel="0" max="8" min="8" style="66" width="8.86"/>
    <col collapsed="false" customWidth="true" hidden="false" outlineLevel="0" max="9" min="9" style="66" width="10.71"/>
    <col collapsed="false" customWidth="true" hidden="false" outlineLevel="0" max="10" min="10" style="66" width="11.71"/>
    <col collapsed="false" customWidth="true" hidden="false" outlineLevel="0" max="11" min="11" style="66" width="14.71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3"/>
    <col collapsed="false" customWidth="true" hidden="false" outlineLevel="0" max="16" min="16" style="66" width="17"/>
    <col collapsed="false" customWidth="true" hidden="true" outlineLevel="0" max="17" min="17" style="122" width="69"/>
    <col collapsed="false" customWidth="true" hidden="true" outlineLevel="0" max="18" min="18" style="122" width="126.71"/>
    <col collapsed="false" customWidth="false" hidden="false" outlineLevel="0" max="27" min="19" style="66" width="9.14"/>
    <col collapsed="false" customWidth="true" hidden="true" outlineLevel="0" max="33" min="28" style="72" width="69.29"/>
    <col collapsed="false" customWidth="true" hidden="true" outlineLevel="0" max="43" min="34" style="67" width="127.71"/>
    <col collapsed="false" customWidth="true" hidden="true" outlineLevel="0" max="49" min="44" style="72" width="69.29"/>
    <col collapsed="false" customWidth="true" hidden="true" outlineLevel="0" max="59" min="50" style="67" width="127.71"/>
    <col collapsed="false" customWidth="true" hidden="true" outlineLevel="0" max="65" min="60" style="72" width="69.29"/>
    <col collapsed="false" customWidth="true" hidden="true" outlineLevel="0" max="75" min="66" style="67" width="127.71"/>
    <col collapsed="false" customWidth="true" hidden="true" outlineLevel="0" max="81" min="76" style="72" width="69.29"/>
    <col collapsed="false" customWidth="true" hidden="true" outlineLevel="0" max="91" min="82" style="67" width="127.71"/>
    <col collapsed="false" customWidth="true" hidden="true" outlineLevel="0" max="97" min="92" style="72" width="69.29"/>
    <col collapsed="false" customWidth="true" hidden="true" outlineLevel="0" max="107" min="98" style="67" width="127.71"/>
    <col collapsed="false" customWidth="true" hidden="true" outlineLevel="0" max="113" min="108" style="72" width="69.29"/>
    <col collapsed="false" customWidth="true" hidden="true" outlineLevel="0" max="123" min="114" style="67" width="127.71"/>
    <col collapsed="false" customWidth="true" hidden="true" outlineLevel="0" max="129" min="124" style="72" width="69.29"/>
    <col collapsed="false" customWidth="true" hidden="true" outlineLevel="0" max="139" min="130" style="67" width="127.71"/>
    <col collapsed="false" customWidth="true" hidden="true" outlineLevel="0" max="187" min="140" style="68" width="197"/>
    <col collapsed="false" customWidth="true" hidden="true" outlineLevel="0" max="192" min="188" style="67" width="59.57"/>
    <col collapsed="false" customWidth="true" hidden="true" outlineLevel="0" max="196" min="193" style="69" width="39"/>
    <col collapsed="false" customWidth="true" hidden="true" outlineLevel="0" max="197" min="197" style="70" width="197"/>
    <col collapsed="false" customWidth="true" hidden="true" outlineLevel="0" max="208" min="198" style="72" width="45.14"/>
    <col collapsed="false" customWidth="true" hidden="true" outlineLevel="0" max="212" min="209" style="117" width="149.71"/>
    <col collapsed="false" customWidth="true" hidden="true" outlineLevel="0" max="213" min="213" style="117" width="76.42"/>
    <col collapsed="false" customWidth="true" hidden="true" outlineLevel="0" max="219" min="214" style="117" width="54"/>
    <col collapsed="false" customWidth="true" hidden="true" outlineLevel="0" max="225" min="220" style="71" width="82.71"/>
    <col collapsed="false" customWidth="true" hidden="true" outlineLevel="0" max="231" min="226" style="117" width="54"/>
    <col collapsed="false" customWidth="true" hidden="true" outlineLevel="0" max="237" min="232" style="71" width="82.71"/>
    <col collapsed="false" customWidth="false" hidden="false" outlineLevel="0" max="16384" min="238" style="66" width="9.14"/>
  </cols>
  <sheetData>
    <row r="1" s="112" customFormat="true" ht="13.8" hidden="false" customHeight="false" outlineLevel="0" collapsed="false"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9" customFormat="true" ht="1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  <c r="Q4" s="221"/>
      <c r="R4" s="221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72"/>
      <c r="GG4" s="72"/>
      <c r="GH4" s="72"/>
      <c r="GI4" s="72"/>
      <c r="GJ4" s="72"/>
      <c r="GK4" s="117"/>
      <c r="GL4" s="117"/>
      <c r="GM4" s="117"/>
      <c r="GN4" s="117"/>
      <c r="GO4" s="70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117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71"/>
      <c r="HM4" s="71"/>
      <c r="HN4" s="71"/>
      <c r="HO4" s="71"/>
      <c r="HP4" s="71"/>
      <c r="HQ4" s="71"/>
      <c r="HR4" s="117"/>
      <c r="HS4" s="117"/>
      <c r="HT4" s="117"/>
      <c r="HU4" s="117"/>
      <c r="HV4" s="117"/>
      <c r="HW4" s="117"/>
      <c r="HX4" s="71"/>
      <c r="HY4" s="71"/>
      <c r="HZ4" s="71"/>
      <c r="IA4" s="71"/>
      <c r="IB4" s="71"/>
      <c r="IC4" s="71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Q6" s="127" t="s">
        <v>102</v>
      </c>
      <c r="R6" s="128" t="s">
        <v>103</v>
      </c>
      <c r="S6" s="83"/>
      <c r="T6" s="83"/>
      <c r="U6" s="83"/>
      <c r="V6" s="83"/>
      <c r="W6" s="83"/>
      <c r="X6" s="83"/>
      <c r="Y6" s="83"/>
      <c r="Z6" s="83"/>
      <c r="AA6" s="83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24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300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300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3.8" hidden="false" customHeight="fals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8.25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300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300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22.5" hidden="false" customHeight="true" outlineLevel="0" collapsed="false">
      <c r="A18" s="135" t="s">
        <v>261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259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259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5.75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301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301</v>
      </c>
      <c r="GG23" s="77"/>
      <c r="GH23" s="77"/>
      <c r="GI23" s="77"/>
      <c r="GJ23" s="77"/>
    </row>
    <row r="24" s="112" customFormat="true" ht="13.8" hidden="false" customHeight="fals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14.2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14.2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4.25" hidden="false" customHeight="true" outlineLevel="0" collapsed="false">
      <c r="A28" s="143" t="s">
        <v>124</v>
      </c>
      <c r="B28" s="74"/>
      <c r="C28" s="147"/>
      <c r="D28" s="148" t="n">
        <v>0.98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4.25" hidden="false" customHeight="true" outlineLevel="0" collapsed="false">
      <c r="A29" s="124"/>
      <c r="B29" s="88" t="s">
        <v>126</v>
      </c>
      <c r="C29" s="150"/>
      <c r="D29" s="151"/>
      <c r="E29" s="111"/>
      <c r="G29" s="74"/>
      <c r="O29" s="232"/>
    </row>
    <row r="30" s="112" customFormat="true" ht="14.25" hidden="false" customHeight="true" outlineLevel="0" collapsed="false">
      <c r="A30" s="124"/>
      <c r="B30" s="80" t="s">
        <v>127</v>
      </c>
      <c r="C30" s="147"/>
      <c r="D30" s="148" t="n">
        <v>0.98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0.34</v>
      </c>
      <c r="P30" s="111" t="s">
        <v>125</v>
      </c>
      <c r="Q30" s="233"/>
      <c r="R30" s="233"/>
      <c r="S30" s="234"/>
    </row>
    <row r="31" s="112" customFormat="true" ht="14.25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0.02</v>
      </c>
      <c r="P31" s="111" t="s">
        <v>125</v>
      </c>
      <c r="Q31" s="233"/>
      <c r="R31" s="233"/>
      <c r="S31" s="234"/>
    </row>
    <row r="32" s="112" customFormat="true" ht="14.25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0.66</v>
      </c>
      <c r="P32" s="156" t="s">
        <v>131</v>
      </c>
      <c r="Q32" s="235"/>
      <c r="R32" s="235"/>
      <c r="S32" s="157"/>
    </row>
    <row r="33" s="112" customFormat="true" ht="14.25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0.03</v>
      </c>
      <c r="P33" s="156" t="s">
        <v>131</v>
      </c>
      <c r="Q33" s="235"/>
      <c r="R33" s="235"/>
      <c r="S33" s="157"/>
    </row>
    <row r="34" s="112" customFormat="true" ht="14.2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  <c r="Q35" s="236"/>
      <c r="R35" s="236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36"/>
      <c r="R36" s="236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  <c r="Q37" s="236"/>
      <c r="R37" s="236"/>
    </row>
    <row r="38" s="112" customFormat="true" ht="13.8" hidden="false" customHeight="fals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  <c r="Q38" s="237"/>
      <c r="R38" s="237"/>
    </row>
    <row r="39" s="112" customFormat="true" ht="13.8" hidden="false" customHeight="true" outlineLevel="0" collapsed="false">
      <c r="A39" s="161" t="s">
        <v>263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263</v>
      </c>
    </row>
    <row r="40" s="112" customFormat="true" ht="19.4" hidden="false" customHeight="true" outlineLevel="0" collapsed="false">
      <c r="A40" s="163" t="s">
        <v>61</v>
      </c>
      <c r="B40" s="164" t="s">
        <v>264</v>
      </c>
      <c r="C40" s="165" t="s">
        <v>265</v>
      </c>
      <c r="D40" s="165"/>
      <c r="E40" s="165"/>
      <c r="F40" s="165"/>
      <c r="G40" s="165"/>
      <c r="H40" s="166" t="s">
        <v>266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Q40" s="238"/>
      <c r="R40" s="239"/>
      <c r="GO40" s="162"/>
      <c r="GP40" s="172" t="s">
        <v>265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240"/>
      <c r="B41" s="241" t="s">
        <v>61</v>
      </c>
      <c r="C41" s="125" t="s">
        <v>302</v>
      </c>
      <c r="D41" s="125"/>
      <c r="E41" s="125"/>
      <c r="F41" s="125"/>
      <c r="G41" s="125"/>
      <c r="H41" s="242" t="s">
        <v>303</v>
      </c>
      <c r="I41" s="222"/>
      <c r="J41" s="222"/>
      <c r="K41" s="243" t="n">
        <v>0.66</v>
      </c>
      <c r="L41" s="118"/>
      <c r="M41" s="222"/>
      <c r="N41" s="118"/>
      <c r="O41" s="222"/>
      <c r="P41" s="244" t="n">
        <v>342.48</v>
      </c>
      <c r="GO41" s="162"/>
      <c r="GP41" s="172"/>
      <c r="GQ41" s="172"/>
      <c r="GR41" s="172"/>
      <c r="GS41" s="172"/>
      <c r="GT41" s="172"/>
      <c r="GU41" s="121" t="s">
        <v>302</v>
      </c>
    </row>
    <row r="42" s="112" customFormat="true" ht="13.8" hidden="false" customHeight="true" outlineLevel="0" collapsed="false">
      <c r="A42" s="245"/>
      <c r="B42" s="241" t="s">
        <v>304</v>
      </c>
      <c r="C42" s="125" t="s">
        <v>305</v>
      </c>
      <c r="D42" s="125"/>
      <c r="E42" s="125"/>
      <c r="F42" s="125"/>
      <c r="G42" s="125"/>
      <c r="H42" s="242" t="s">
        <v>303</v>
      </c>
      <c r="I42" s="243" t="n">
        <v>0.66</v>
      </c>
      <c r="J42" s="222"/>
      <c r="K42" s="243" t="n">
        <v>0.66</v>
      </c>
      <c r="L42" s="71"/>
      <c r="M42" s="116"/>
      <c r="N42" s="246" t="n">
        <v>518.91</v>
      </c>
      <c r="O42" s="222"/>
      <c r="P42" s="247" t="n">
        <v>342.48</v>
      </c>
      <c r="GO42" s="162"/>
      <c r="GP42" s="172"/>
      <c r="GQ42" s="172"/>
      <c r="GR42" s="172"/>
      <c r="GS42" s="172"/>
      <c r="GT42" s="172"/>
      <c r="GU42" s="121"/>
      <c r="GV42" s="121" t="s">
        <v>305</v>
      </c>
    </row>
    <row r="43" s="112" customFormat="true" ht="13.8" hidden="false" customHeight="true" outlineLevel="0" collapsed="false">
      <c r="A43" s="240"/>
      <c r="B43" s="241" t="s">
        <v>70</v>
      </c>
      <c r="C43" s="125" t="s">
        <v>219</v>
      </c>
      <c r="D43" s="125"/>
      <c r="E43" s="125"/>
      <c r="F43" s="125"/>
      <c r="G43" s="125"/>
      <c r="H43" s="242"/>
      <c r="I43" s="222"/>
      <c r="J43" s="222"/>
      <c r="K43" s="222"/>
      <c r="L43" s="118"/>
      <c r="M43" s="222"/>
      <c r="N43" s="118"/>
      <c r="O43" s="222"/>
      <c r="P43" s="244" t="n">
        <v>20.55</v>
      </c>
      <c r="GO43" s="162"/>
      <c r="GP43" s="172"/>
      <c r="GQ43" s="172"/>
      <c r="GR43" s="172"/>
      <c r="GS43" s="172"/>
      <c r="GT43" s="172"/>
      <c r="GU43" s="121" t="s">
        <v>219</v>
      </c>
      <c r="GV43" s="121"/>
    </row>
    <row r="44" s="112" customFormat="true" ht="13.8" hidden="false" customHeight="true" outlineLevel="0" collapsed="false">
      <c r="A44" s="240"/>
      <c r="B44" s="241"/>
      <c r="C44" s="125" t="s">
        <v>306</v>
      </c>
      <c r="D44" s="125"/>
      <c r="E44" s="125"/>
      <c r="F44" s="125"/>
      <c r="G44" s="125"/>
      <c r="H44" s="242" t="s">
        <v>303</v>
      </c>
      <c r="I44" s="222"/>
      <c r="J44" s="222"/>
      <c r="K44" s="243" t="n">
        <v>0.03</v>
      </c>
      <c r="L44" s="118"/>
      <c r="M44" s="222"/>
      <c r="N44" s="118"/>
      <c r="O44" s="222"/>
      <c r="P44" s="244" t="n">
        <v>18.3</v>
      </c>
      <c r="GO44" s="162"/>
      <c r="GP44" s="172"/>
      <c r="GQ44" s="172"/>
      <c r="GR44" s="172"/>
      <c r="GS44" s="172"/>
      <c r="GT44" s="172"/>
      <c r="GU44" s="121" t="s">
        <v>306</v>
      </c>
      <c r="GV44" s="121"/>
    </row>
    <row r="45" s="112" customFormat="true" ht="13.8" hidden="false" customHeight="true" outlineLevel="0" collapsed="false">
      <c r="A45" s="245"/>
      <c r="B45" s="241" t="s">
        <v>307</v>
      </c>
      <c r="C45" s="125" t="s">
        <v>308</v>
      </c>
      <c r="D45" s="125"/>
      <c r="E45" s="125"/>
      <c r="F45" s="125"/>
      <c r="G45" s="125"/>
      <c r="H45" s="242" t="s">
        <v>309</v>
      </c>
      <c r="I45" s="243" t="n">
        <v>0.03</v>
      </c>
      <c r="J45" s="222"/>
      <c r="K45" s="243" t="n">
        <v>0.03</v>
      </c>
      <c r="L45" s="71"/>
      <c r="M45" s="116"/>
      <c r="N45" s="246" t="n">
        <v>684.94</v>
      </c>
      <c r="O45" s="222"/>
      <c r="P45" s="247" t="n">
        <v>20.55</v>
      </c>
      <c r="GO45" s="162"/>
      <c r="GP45" s="172"/>
      <c r="GQ45" s="172"/>
      <c r="GR45" s="172"/>
      <c r="GS45" s="172"/>
      <c r="GT45" s="172"/>
      <c r="GU45" s="121"/>
      <c r="GV45" s="121" t="s">
        <v>308</v>
      </c>
    </row>
    <row r="46" s="112" customFormat="true" ht="13.8" hidden="false" customHeight="true" outlineLevel="0" collapsed="false">
      <c r="A46" s="248"/>
      <c r="B46" s="241" t="s">
        <v>310</v>
      </c>
      <c r="C46" s="125" t="s">
        <v>311</v>
      </c>
      <c r="D46" s="125"/>
      <c r="E46" s="125"/>
      <c r="F46" s="125"/>
      <c r="G46" s="125"/>
      <c r="H46" s="242" t="s">
        <v>303</v>
      </c>
      <c r="I46" s="243" t="n">
        <v>0.03</v>
      </c>
      <c r="J46" s="222"/>
      <c r="K46" s="243" t="n">
        <v>0.03</v>
      </c>
      <c r="L46" s="118"/>
      <c r="M46" s="222"/>
      <c r="N46" s="249" t="n">
        <v>609.94</v>
      </c>
      <c r="O46" s="222"/>
      <c r="P46" s="244" t="n">
        <v>18.3</v>
      </c>
      <c r="GO46" s="162"/>
      <c r="GP46" s="172"/>
      <c r="GQ46" s="172"/>
      <c r="GR46" s="172"/>
      <c r="GS46" s="172"/>
      <c r="GT46" s="172"/>
      <c r="GU46" s="121"/>
      <c r="GV46" s="121"/>
      <c r="GW46" s="121" t="s">
        <v>311</v>
      </c>
    </row>
    <row r="47" s="112" customFormat="true" ht="13.8" hidden="false" customHeight="true" outlineLevel="0" collapsed="false">
      <c r="A47" s="173"/>
      <c r="B47" s="174"/>
      <c r="C47" s="164" t="s">
        <v>147</v>
      </c>
      <c r="D47" s="164"/>
      <c r="E47" s="164"/>
      <c r="F47" s="164"/>
      <c r="G47" s="164"/>
      <c r="H47" s="166"/>
      <c r="I47" s="167"/>
      <c r="J47" s="167"/>
      <c r="K47" s="167"/>
      <c r="L47" s="169"/>
      <c r="M47" s="167"/>
      <c r="N47" s="175"/>
      <c r="O47" s="167"/>
      <c r="P47" s="176" t="n">
        <v>381.33</v>
      </c>
      <c r="GO47" s="162"/>
      <c r="GP47" s="172"/>
      <c r="GQ47" s="172"/>
      <c r="GR47" s="172"/>
      <c r="GS47" s="172"/>
      <c r="GT47" s="172"/>
      <c r="GU47" s="121"/>
      <c r="GV47" s="121"/>
      <c r="GW47" s="121"/>
      <c r="GX47" s="172" t="s">
        <v>147</v>
      </c>
    </row>
    <row r="48" s="112" customFormat="true" ht="13.8" hidden="false" customHeight="true" outlineLevel="0" collapsed="false">
      <c r="A48" s="248"/>
      <c r="B48" s="241"/>
      <c r="C48" s="125" t="s">
        <v>312</v>
      </c>
      <c r="D48" s="125"/>
      <c r="E48" s="125"/>
      <c r="F48" s="125"/>
      <c r="G48" s="125"/>
      <c r="H48" s="242"/>
      <c r="I48" s="222"/>
      <c r="J48" s="222"/>
      <c r="K48" s="222"/>
      <c r="L48" s="118"/>
      <c r="M48" s="222"/>
      <c r="N48" s="118"/>
      <c r="O48" s="222"/>
      <c r="P48" s="244" t="n">
        <v>360.78</v>
      </c>
      <c r="GO48" s="162"/>
      <c r="GP48" s="172"/>
      <c r="GQ48" s="172"/>
      <c r="GR48" s="172"/>
      <c r="GS48" s="172"/>
      <c r="GT48" s="172"/>
      <c r="GU48" s="121"/>
      <c r="GV48" s="121"/>
      <c r="GW48" s="121"/>
      <c r="GX48" s="172"/>
      <c r="GY48" s="121" t="s">
        <v>312</v>
      </c>
    </row>
    <row r="49" s="112" customFormat="true" ht="13.8" hidden="false" customHeight="true" outlineLevel="0" collapsed="false">
      <c r="A49" s="248"/>
      <c r="B49" s="241" t="s">
        <v>313</v>
      </c>
      <c r="C49" s="125" t="s">
        <v>314</v>
      </c>
      <c r="D49" s="125"/>
      <c r="E49" s="125"/>
      <c r="F49" s="125"/>
      <c r="G49" s="125"/>
      <c r="H49" s="242" t="s">
        <v>315</v>
      </c>
      <c r="I49" s="250" t="n">
        <v>103</v>
      </c>
      <c r="J49" s="222"/>
      <c r="K49" s="250" t="n">
        <v>103</v>
      </c>
      <c r="L49" s="118"/>
      <c r="M49" s="222"/>
      <c r="N49" s="118"/>
      <c r="O49" s="222"/>
      <c r="P49" s="244" t="n">
        <v>371.6</v>
      </c>
      <c r="GO49" s="162"/>
      <c r="GP49" s="172"/>
      <c r="GQ49" s="172"/>
      <c r="GR49" s="172"/>
      <c r="GS49" s="172"/>
      <c r="GT49" s="172"/>
      <c r="GU49" s="121"/>
      <c r="GV49" s="121"/>
      <c r="GW49" s="121"/>
      <c r="GX49" s="172"/>
      <c r="GY49" s="121" t="s">
        <v>314</v>
      </c>
    </row>
    <row r="50" s="112" customFormat="true" ht="13.8" hidden="false" customHeight="true" outlineLevel="0" collapsed="false">
      <c r="A50" s="248"/>
      <c r="B50" s="241" t="s">
        <v>316</v>
      </c>
      <c r="C50" s="125" t="s">
        <v>317</v>
      </c>
      <c r="D50" s="125"/>
      <c r="E50" s="125"/>
      <c r="F50" s="125"/>
      <c r="G50" s="125"/>
      <c r="H50" s="242" t="s">
        <v>315</v>
      </c>
      <c r="I50" s="250" t="n">
        <v>60</v>
      </c>
      <c r="J50" s="222"/>
      <c r="K50" s="250" t="n">
        <v>60</v>
      </c>
      <c r="L50" s="118"/>
      <c r="M50" s="222"/>
      <c r="N50" s="118"/>
      <c r="O50" s="222"/>
      <c r="P50" s="244" t="n">
        <v>216.47</v>
      </c>
      <c r="GO50" s="162"/>
      <c r="GP50" s="172"/>
      <c r="GQ50" s="172"/>
      <c r="GR50" s="172"/>
      <c r="GS50" s="172"/>
      <c r="GT50" s="172"/>
      <c r="GU50" s="121"/>
      <c r="GV50" s="121"/>
      <c r="GW50" s="121"/>
      <c r="GX50" s="172"/>
      <c r="GY50" s="121" t="s">
        <v>317</v>
      </c>
    </row>
    <row r="51" s="112" customFormat="true" ht="13.8" hidden="false" customHeight="true" outlineLevel="0" collapsed="false">
      <c r="A51" s="178"/>
      <c r="B51" s="179"/>
      <c r="C51" s="164" t="s">
        <v>148</v>
      </c>
      <c r="D51" s="164"/>
      <c r="E51" s="164"/>
      <c r="F51" s="164"/>
      <c r="G51" s="164"/>
      <c r="H51" s="166"/>
      <c r="I51" s="167"/>
      <c r="J51" s="167"/>
      <c r="K51" s="167"/>
      <c r="L51" s="169"/>
      <c r="M51" s="167"/>
      <c r="N51" s="180" t="n">
        <v>969.4</v>
      </c>
      <c r="O51" s="167"/>
      <c r="P51" s="181" t="n">
        <v>969.4</v>
      </c>
      <c r="GO51" s="162"/>
      <c r="GP51" s="172"/>
      <c r="GQ51" s="172"/>
      <c r="GR51" s="172"/>
      <c r="GS51" s="172"/>
      <c r="GT51" s="172"/>
      <c r="GU51" s="121"/>
      <c r="GV51" s="121"/>
      <c r="GW51" s="121"/>
      <c r="GX51" s="172"/>
      <c r="GY51" s="121"/>
      <c r="GZ51" s="172" t="s">
        <v>148</v>
      </c>
    </row>
    <row r="52" s="112" customFormat="true" ht="19.4" hidden="false" customHeight="true" outlineLevel="0" collapsed="false">
      <c r="A52" s="163" t="s">
        <v>70</v>
      </c>
      <c r="B52" s="164" t="s">
        <v>267</v>
      </c>
      <c r="C52" s="165" t="s">
        <v>268</v>
      </c>
      <c r="D52" s="165"/>
      <c r="E52" s="165"/>
      <c r="F52" s="165"/>
      <c r="G52" s="165"/>
      <c r="H52" s="166" t="s">
        <v>269</v>
      </c>
      <c r="I52" s="167" t="n">
        <v>0.004928</v>
      </c>
      <c r="J52" s="168" t="n">
        <v>1</v>
      </c>
      <c r="K52" s="230" t="n">
        <v>0.004928</v>
      </c>
      <c r="L52" s="169"/>
      <c r="M52" s="167"/>
      <c r="N52" s="197" t="n">
        <v>708.99</v>
      </c>
      <c r="O52" s="167"/>
      <c r="P52" s="181" t="n">
        <v>3.49</v>
      </c>
      <c r="Q52" s="238"/>
      <c r="R52" s="239"/>
      <c r="GO52" s="162"/>
      <c r="GP52" s="172" t="s">
        <v>268</v>
      </c>
      <c r="GQ52" s="172"/>
      <c r="GR52" s="172"/>
      <c r="GS52" s="172"/>
      <c r="GT52" s="172"/>
      <c r="GU52" s="121"/>
      <c r="GV52" s="121"/>
      <c r="GW52" s="121"/>
      <c r="GX52" s="172"/>
      <c r="GY52" s="121"/>
      <c r="GZ52" s="172"/>
    </row>
    <row r="53" s="112" customFormat="true" ht="13.8" hidden="false" customHeight="true" outlineLevel="0" collapsed="false">
      <c r="A53" s="178"/>
      <c r="B53" s="179"/>
      <c r="C53" s="164" t="s">
        <v>148</v>
      </c>
      <c r="D53" s="164"/>
      <c r="E53" s="164"/>
      <c r="F53" s="164"/>
      <c r="G53" s="164"/>
      <c r="H53" s="166"/>
      <c r="I53" s="167"/>
      <c r="J53" s="167"/>
      <c r="K53" s="167"/>
      <c r="L53" s="169"/>
      <c r="M53" s="167"/>
      <c r="N53" s="169"/>
      <c r="O53" s="167"/>
      <c r="P53" s="181" t="n">
        <v>3.49</v>
      </c>
      <c r="GO53" s="162"/>
      <c r="GP53" s="172"/>
      <c r="GQ53" s="172"/>
      <c r="GR53" s="172"/>
      <c r="GS53" s="172"/>
      <c r="GT53" s="172"/>
      <c r="GU53" s="121"/>
      <c r="GV53" s="121"/>
      <c r="GW53" s="121"/>
      <c r="GX53" s="172"/>
      <c r="GY53" s="121"/>
      <c r="GZ53" s="172" t="s">
        <v>148</v>
      </c>
    </row>
    <row r="54" s="112" customFormat="true" ht="19.4" hidden="false" customHeight="true" outlineLevel="0" collapsed="false">
      <c r="A54" s="163" t="s">
        <v>80</v>
      </c>
      <c r="B54" s="164" t="s">
        <v>270</v>
      </c>
      <c r="C54" s="165" t="s">
        <v>271</v>
      </c>
      <c r="D54" s="165"/>
      <c r="E54" s="165"/>
      <c r="F54" s="165"/>
      <c r="G54" s="165"/>
      <c r="H54" s="166" t="s">
        <v>269</v>
      </c>
      <c r="I54" s="167" t="n">
        <v>0.004928</v>
      </c>
      <c r="J54" s="168" t="n">
        <v>1</v>
      </c>
      <c r="K54" s="230" t="n">
        <v>0.004928</v>
      </c>
      <c r="L54" s="169"/>
      <c r="M54" s="167"/>
      <c r="N54" s="197" t="n">
        <v>507.55</v>
      </c>
      <c r="O54" s="167"/>
      <c r="P54" s="181" t="n">
        <v>2.5</v>
      </c>
      <c r="Q54" s="238"/>
      <c r="R54" s="239"/>
      <c r="GO54" s="162"/>
      <c r="GP54" s="172" t="s">
        <v>271</v>
      </c>
      <c r="GQ54" s="172"/>
      <c r="GR54" s="172"/>
      <c r="GS54" s="172"/>
      <c r="GT54" s="172"/>
      <c r="GU54" s="121"/>
      <c r="GV54" s="121"/>
      <c r="GW54" s="121"/>
      <c r="GX54" s="172"/>
      <c r="GY54" s="121"/>
      <c r="GZ54" s="172"/>
    </row>
    <row r="55" s="112" customFormat="true" ht="13.8" hidden="false" customHeight="true" outlineLevel="0" collapsed="false">
      <c r="A55" s="178"/>
      <c r="B55" s="179"/>
      <c r="C55" s="164" t="s">
        <v>148</v>
      </c>
      <c r="D55" s="164"/>
      <c r="E55" s="164"/>
      <c r="F55" s="164"/>
      <c r="G55" s="164"/>
      <c r="H55" s="166"/>
      <c r="I55" s="167"/>
      <c r="J55" s="167"/>
      <c r="K55" s="167"/>
      <c r="L55" s="169"/>
      <c r="M55" s="167"/>
      <c r="N55" s="169"/>
      <c r="O55" s="167"/>
      <c r="P55" s="181" t="n">
        <v>2.5</v>
      </c>
      <c r="GO55" s="162"/>
      <c r="GP55" s="172"/>
      <c r="GQ55" s="172"/>
      <c r="GR55" s="172"/>
      <c r="GS55" s="172"/>
      <c r="GT55" s="172"/>
      <c r="GU55" s="121"/>
      <c r="GV55" s="121"/>
      <c r="GW55" s="121"/>
      <c r="GX55" s="172"/>
      <c r="GY55" s="121"/>
      <c r="GZ55" s="172" t="s">
        <v>148</v>
      </c>
    </row>
    <row r="56" s="112" customFormat="true" ht="55.2" hidden="false" customHeight="true" outlineLevel="0" collapsed="false">
      <c r="A56" s="163" t="s">
        <v>234</v>
      </c>
      <c r="B56" s="164" t="s">
        <v>272</v>
      </c>
      <c r="C56" s="165" t="s">
        <v>273</v>
      </c>
      <c r="D56" s="165"/>
      <c r="E56" s="165"/>
      <c r="F56" s="165"/>
      <c r="G56" s="165"/>
      <c r="H56" s="166" t="s">
        <v>269</v>
      </c>
      <c r="I56" s="167" t="n">
        <v>0.004928</v>
      </c>
      <c r="J56" s="168" t="n">
        <v>1</v>
      </c>
      <c r="K56" s="230" t="n">
        <v>0.004928</v>
      </c>
      <c r="L56" s="169"/>
      <c r="M56" s="167"/>
      <c r="N56" s="197" t="n">
        <v>381.3</v>
      </c>
      <c r="O56" s="167"/>
      <c r="P56" s="181" t="n">
        <v>1.88</v>
      </c>
      <c r="Q56" s="238"/>
      <c r="R56" s="239"/>
      <c r="GO56" s="162"/>
      <c r="GP56" s="172" t="s">
        <v>273</v>
      </c>
      <c r="GQ56" s="172"/>
      <c r="GR56" s="172"/>
      <c r="GS56" s="172"/>
      <c r="GT56" s="172"/>
      <c r="GU56" s="121"/>
      <c r="GV56" s="121"/>
      <c r="GW56" s="121"/>
      <c r="GX56" s="172"/>
      <c r="GY56" s="121"/>
      <c r="GZ56" s="172"/>
    </row>
    <row r="57" s="112" customFormat="true" ht="13.8" hidden="false" customHeight="true" outlineLevel="0" collapsed="false">
      <c r="A57" s="178"/>
      <c r="B57" s="179"/>
      <c r="C57" s="164" t="s">
        <v>148</v>
      </c>
      <c r="D57" s="164"/>
      <c r="E57" s="164"/>
      <c r="F57" s="164"/>
      <c r="G57" s="164"/>
      <c r="H57" s="166"/>
      <c r="I57" s="167"/>
      <c r="J57" s="167"/>
      <c r="K57" s="167"/>
      <c r="L57" s="169"/>
      <c r="M57" s="167"/>
      <c r="N57" s="169"/>
      <c r="O57" s="167"/>
      <c r="P57" s="181" t="n">
        <v>1.88</v>
      </c>
      <c r="GO57" s="162"/>
      <c r="GP57" s="172"/>
      <c r="GQ57" s="172"/>
      <c r="GR57" s="172"/>
      <c r="GS57" s="172"/>
      <c r="GT57" s="172"/>
      <c r="GU57" s="121"/>
      <c r="GV57" s="121"/>
      <c r="GW57" s="121"/>
      <c r="GX57" s="172"/>
      <c r="GY57" s="121"/>
      <c r="GZ57" s="172" t="s">
        <v>148</v>
      </c>
    </row>
    <row r="58" s="112" customFormat="true" ht="1.5" hidden="false" customHeight="true" outlineLevel="0" collapsed="false">
      <c r="A58" s="183"/>
      <c r="B58" s="184"/>
      <c r="C58" s="184"/>
      <c r="D58" s="184"/>
      <c r="E58" s="184"/>
      <c r="F58" s="185"/>
      <c r="G58" s="185"/>
      <c r="H58" s="185"/>
      <c r="I58" s="185"/>
      <c r="J58" s="186"/>
      <c r="K58" s="185"/>
      <c r="L58" s="186"/>
      <c r="M58" s="187"/>
      <c r="N58" s="186"/>
      <c r="O58" s="188"/>
      <c r="P58" s="189"/>
      <c r="Q58" s="190"/>
      <c r="R58" s="191"/>
      <c r="GO58" s="162"/>
      <c r="GP58" s="172"/>
      <c r="GQ58" s="172"/>
      <c r="GR58" s="172"/>
      <c r="GS58" s="172"/>
      <c r="GT58" s="172"/>
      <c r="GU58" s="121"/>
      <c r="GV58" s="121"/>
      <c r="GW58" s="121"/>
      <c r="GX58" s="172"/>
      <c r="GY58" s="121"/>
      <c r="GZ58" s="172"/>
    </row>
    <row r="59" s="112" customFormat="true" ht="13.8" hidden="false" customHeight="true" outlineLevel="0" collapsed="false">
      <c r="A59" s="173"/>
      <c r="B59" s="192"/>
      <c r="C59" s="193" t="s">
        <v>274</v>
      </c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231" t="n">
        <v>977.27</v>
      </c>
      <c r="Q59" s="190"/>
      <c r="R59" s="191"/>
      <c r="GO59" s="162"/>
      <c r="GP59" s="172"/>
      <c r="GQ59" s="172"/>
      <c r="GR59" s="172"/>
      <c r="GS59" s="172"/>
      <c r="GT59" s="172"/>
      <c r="GU59" s="121"/>
      <c r="GV59" s="121"/>
      <c r="GW59" s="121"/>
      <c r="GX59" s="172"/>
      <c r="GY59" s="121"/>
      <c r="GZ59" s="172"/>
      <c r="HA59" s="195" t="s">
        <v>274</v>
      </c>
    </row>
    <row r="60" s="112" customFormat="true" ht="1.5" hidden="false" customHeight="true" outlineLevel="0" collapsed="false">
      <c r="A60" s="200"/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147"/>
      <c r="O60" s="202"/>
      <c r="P60" s="203"/>
      <c r="Q60" s="190"/>
      <c r="R60" s="191"/>
    </row>
    <row r="61" s="112" customFormat="true" ht="13.8" hidden="false" customHeight="true" outlineLevel="0" collapsed="false">
      <c r="A61" s="173"/>
      <c r="B61" s="192"/>
      <c r="C61" s="193" t="s">
        <v>318</v>
      </c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251"/>
      <c r="Q61" s="190"/>
      <c r="R61" s="191"/>
      <c r="HB61" s="195" t="s">
        <v>318</v>
      </c>
    </row>
    <row r="62" s="112" customFormat="true" ht="13.8" hidden="false" customHeight="true" outlineLevel="0" collapsed="false">
      <c r="A62" s="173"/>
      <c r="B62" s="174"/>
      <c r="C62" s="252" t="s">
        <v>319</v>
      </c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3" t="n">
        <v>389.2</v>
      </c>
      <c r="Q62" s="254"/>
      <c r="R62" s="255"/>
      <c r="HB62" s="195"/>
      <c r="HC62" s="117" t="s">
        <v>319</v>
      </c>
    </row>
    <row r="63" s="112" customFormat="true" ht="13.8" hidden="false" customHeight="true" outlineLevel="0" collapsed="false">
      <c r="A63" s="173"/>
      <c r="B63" s="174"/>
      <c r="C63" s="252" t="s">
        <v>320</v>
      </c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6"/>
      <c r="Q63" s="254"/>
      <c r="R63" s="255"/>
      <c r="HB63" s="195"/>
      <c r="HC63" s="117" t="s">
        <v>320</v>
      </c>
    </row>
    <row r="64" s="112" customFormat="true" ht="13.8" hidden="false" customHeight="true" outlineLevel="0" collapsed="false">
      <c r="A64" s="173"/>
      <c r="B64" s="174"/>
      <c r="C64" s="252" t="s">
        <v>321</v>
      </c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3" t="n">
        <v>342.48</v>
      </c>
      <c r="Q64" s="254"/>
      <c r="R64" s="255"/>
      <c r="HB64" s="195"/>
      <c r="HC64" s="117" t="s">
        <v>321</v>
      </c>
    </row>
    <row r="65" s="112" customFormat="true" ht="13.8" hidden="false" customHeight="true" outlineLevel="0" collapsed="false">
      <c r="A65" s="173"/>
      <c r="B65" s="174"/>
      <c r="C65" s="252" t="s">
        <v>322</v>
      </c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3" t="n">
        <v>20.55</v>
      </c>
      <c r="Q65" s="254"/>
      <c r="R65" s="255"/>
      <c r="HB65" s="195"/>
      <c r="HC65" s="117" t="s">
        <v>322</v>
      </c>
    </row>
    <row r="66" s="112" customFormat="true" ht="13.8" hidden="false" customHeight="true" outlineLevel="0" collapsed="false">
      <c r="A66" s="173"/>
      <c r="B66" s="174"/>
      <c r="C66" s="252" t="s">
        <v>323</v>
      </c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3" t="n">
        <v>18.3</v>
      </c>
      <c r="Q66" s="254"/>
      <c r="R66" s="255"/>
      <c r="HB66" s="195"/>
      <c r="HC66" s="117" t="s">
        <v>323</v>
      </c>
    </row>
    <row r="67" s="112" customFormat="true" ht="13.8" hidden="false" customHeight="true" outlineLevel="0" collapsed="false">
      <c r="A67" s="173"/>
      <c r="B67" s="174"/>
      <c r="C67" s="252" t="s">
        <v>324</v>
      </c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3" t="n">
        <v>7.87</v>
      </c>
      <c r="Q67" s="254"/>
      <c r="R67" s="255"/>
      <c r="HB67" s="195"/>
      <c r="HC67" s="117" t="s">
        <v>324</v>
      </c>
    </row>
    <row r="68" s="112" customFormat="true" ht="13.8" hidden="false" customHeight="true" outlineLevel="0" collapsed="false">
      <c r="A68" s="173"/>
      <c r="B68" s="174"/>
      <c r="C68" s="252" t="s">
        <v>325</v>
      </c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3" t="n">
        <v>977.27</v>
      </c>
      <c r="Q68" s="254"/>
      <c r="R68" s="255"/>
      <c r="HB68" s="195"/>
      <c r="HC68" s="117" t="s">
        <v>325</v>
      </c>
    </row>
    <row r="69" s="112" customFormat="true" ht="13.8" hidden="false" customHeight="true" outlineLevel="0" collapsed="false">
      <c r="A69" s="173"/>
      <c r="B69" s="174"/>
      <c r="C69" s="252" t="s">
        <v>320</v>
      </c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6"/>
      <c r="Q69" s="254"/>
      <c r="R69" s="255"/>
      <c r="HB69" s="195"/>
      <c r="HC69" s="117" t="s">
        <v>320</v>
      </c>
    </row>
    <row r="70" s="112" customFormat="true" ht="13.8" hidden="false" customHeight="true" outlineLevel="0" collapsed="false">
      <c r="A70" s="173"/>
      <c r="B70" s="174"/>
      <c r="C70" s="252" t="s">
        <v>326</v>
      </c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3" t="n">
        <v>342.48</v>
      </c>
      <c r="Q70" s="254"/>
      <c r="R70" s="255"/>
      <c r="HB70" s="195"/>
      <c r="HC70" s="117" t="s">
        <v>326</v>
      </c>
    </row>
    <row r="71" s="112" customFormat="true" ht="13.8" hidden="false" customHeight="true" outlineLevel="0" collapsed="false">
      <c r="A71" s="173"/>
      <c r="B71" s="174"/>
      <c r="C71" s="252" t="s">
        <v>327</v>
      </c>
      <c r="D71" s="252"/>
      <c r="E71" s="252"/>
      <c r="F71" s="252"/>
      <c r="G71" s="252"/>
      <c r="H71" s="252"/>
      <c r="I71" s="252"/>
      <c r="J71" s="252"/>
      <c r="K71" s="252"/>
      <c r="L71" s="252"/>
      <c r="M71" s="252"/>
      <c r="N71" s="252"/>
      <c r="O71" s="252"/>
      <c r="P71" s="253" t="n">
        <v>20.55</v>
      </c>
      <c r="Q71" s="254"/>
      <c r="R71" s="255"/>
      <c r="HB71" s="195"/>
      <c r="HC71" s="117" t="s">
        <v>327</v>
      </c>
    </row>
    <row r="72" s="112" customFormat="true" ht="13.8" hidden="false" customHeight="true" outlineLevel="0" collapsed="false">
      <c r="A72" s="173"/>
      <c r="B72" s="174"/>
      <c r="C72" s="252" t="s">
        <v>328</v>
      </c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3" t="n">
        <v>18.3</v>
      </c>
      <c r="Q72" s="254"/>
      <c r="R72" s="255"/>
      <c r="HB72" s="195"/>
      <c r="HC72" s="117" t="s">
        <v>328</v>
      </c>
    </row>
    <row r="73" s="112" customFormat="true" ht="13.8" hidden="false" customHeight="true" outlineLevel="0" collapsed="false">
      <c r="A73" s="173"/>
      <c r="B73" s="174"/>
      <c r="C73" s="252" t="s">
        <v>329</v>
      </c>
      <c r="D73" s="252"/>
      <c r="E73" s="252"/>
      <c r="F73" s="252"/>
      <c r="G73" s="252"/>
      <c r="H73" s="252"/>
      <c r="I73" s="252"/>
      <c r="J73" s="252"/>
      <c r="K73" s="252"/>
      <c r="L73" s="252"/>
      <c r="M73" s="252"/>
      <c r="N73" s="252"/>
      <c r="O73" s="252"/>
      <c r="P73" s="253" t="n">
        <v>7.87</v>
      </c>
      <c r="Q73" s="254"/>
      <c r="R73" s="255"/>
      <c r="HB73" s="195"/>
      <c r="HC73" s="117" t="s">
        <v>329</v>
      </c>
    </row>
    <row r="74" s="112" customFormat="true" ht="13.8" hidden="false" customHeight="true" outlineLevel="0" collapsed="false">
      <c r="A74" s="173"/>
      <c r="B74" s="174"/>
      <c r="C74" s="252" t="s">
        <v>330</v>
      </c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3" t="n">
        <v>371.6</v>
      </c>
      <c r="Q74" s="254"/>
      <c r="R74" s="255"/>
      <c r="HB74" s="195"/>
      <c r="HC74" s="117" t="s">
        <v>330</v>
      </c>
    </row>
    <row r="75" s="112" customFormat="true" ht="13.8" hidden="false" customHeight="true" outlineLevel="0" collapsed="false">
      <c r="A75" s="173"/>
      <c r="B75" s="174"/>
      <c r="C75" s="252" t="s">
        <v>331</v>
      </c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3" t="n">
        <v>216.47</v>
      </c>
      <c r="Q75" s="254"/>
      <c r="R75" s="255"/>
      <c r="HB75" s="195"/>
      <c r="HC75" s="117" t="s">
        <v>331</v>
      </c>
    </row>
    <row r="76" s="112" customFormat="true" ht="13.8" hidden="false" customHeight="true" outlineLevel="0" collapsed="false">
      <c r="A76" s="173"/>
      <c r="B76" s="174"/>
      <c r="C76" s="252" t="s">
        <v>332</v>
      </c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3" t="n">
        <v>360.78</v>
      </c>
      <c r="Q76" s="254"/>
      <c r="R76" s="255"/>
      <c r="HB76" s="195"/>
      <c r="HC76" s="117" t="s">
        <v>332</v>
      </c>
    </row>
    <row r="77" s="112" customFormat="true" ht="13.8" hidden="false" customHeight="true" outlineLevel="0" collapsed="false">
      <c r="A77" s="173"/>
      <c r="B77" s="174"/>
      <c r="C77" s="252" t="s">
        <v>333</v>
      </c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3" t="n">
        <v>371.6</v>
      </c>
      <c r="Q77" s="254"/>
      <c r="R77" s="255"/>
      <c r="HB77" s="195"/>
      <c r="HC77" s="117" t="s">
        <v>333</v>
      </c>
    </row>
    <row r="78" s="112" customFormat="true" ht="13.8" hidden="false" customHeight="true" outlineLevel="0" collapsed="false">
      <c r="A78" s="173"/>
      <c r="B78" s="174"/>
      <c r="C78" s="252" t="s">
        <v>334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3" t="n">
        <v>216.47</v>
      </c>
      <c r="Q78" s="254"/>
      <c r="R78" s="255"/>
      <c r="HB78" s="195"/>
      <c r="HC78" s="117" t="s">
        <v>334</v>
      </c>
    </row>
    <row r="79" s="112" customFormat="true" ht="13.8" hidden="false" customHeight="true" outlineLevel="0" collapsed="false">
      <c r="A79" s="173"/>
      <c r="B79" s="192"/>
      <c r="C79" s="193" t="s">
        <v>186</v>
      </c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3"/>
      <c r="P79" s="231" t="n">
        <v>977.27</v>
      </c>
      <c r="Q79" s="254"/>
      <c r="R79" s="257"/>
      <c r="HB79" s="195"/>
      <c r="HD79" s="195" t="s">
        <v>186</v>
      </c>
    </row>
    <row r="80" s="112" customFormat="true" ht="13.8" hidden="false" customHeight="true" outlineLevel="0" collapsed="false">
      <c r="A80" s="173"/>
      <c r="B80" s="174"/>
      <c r="C80" s="252" t="s">
        <v>335</v>
      </c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2"/>
      <c r="O80" s="252"/>
      <c r="P80" s="256"/>
      <c r="Q80" s="254"/>
      <c r="R80" s="255"/>
      <c r="HB80" s="195"/>
      <c r="HC80" s="117" t="s">
        <v>335</v>
      </c>
      <c r="HD80" s="195"/>
    </row>
    <row r="81" s="112" customFormat="true" ht="13.8" hidden="false" customHeight="true" outlineLevel="0" collapsed="false">
      <c r="A81" s="173"/>
      <c r="B81" s="174"/>
      <c r="C81" s="252" t="s">
        <v>336</v>
      </c>
      <c r="D81" s="252"/>
      <c r="E81" s="252"/>
      <c r="F81" s="252"/>
      <c r="G81" s="252"/>
      <c r="H81" s="252"/>
      <c r="I81" s="252"/>
      <c r="J81" s="252"/>
      <c r="K81" s="258" t="s">
        <v>337</v>
      </c>
      <c r="L81" s="193"/>
      <c r="M81" s="193"/>
      <c r="O81" s="259"/>
      <c r="P81" s="256"/>
      <c r="Q81" s="254"/>
      <c r="R81" s="257"/>
      <c r="HB81" s="195"/>
      <c r="HD81" s="195"/>
      <c r="HE81" s="117" t="s">
        <v>336</v>
      </c>
    </row>
    <row r="82" s="112" customFormat="true" ht="13.8" hidden="false" customHeight="true" outlineLevel="0" collapsed="false">
      <c r="A82" s="173"/>
      <c r="B82" s="174"/>
      <c r="C82" s="252" t="s">
        <v>338</v>
      </c>
      <c r="D82" s="252"/>
      <c r="E82" s="252"/>
      <c r="F82" s="252"/>
      <c r="G82" s="252"/>
      <c r="H82" s="252"/>
      <c r="I82" s="252"/>
      <c r="J82" s="252"/>
      <c r="K82" s="258" t="s">
        <v>339</v>
      </c>
      <c r="L82" s="193"/>
      <c r="M82" s="193"/>
      <c r="O82" s="259"/>
      <c r="P82" s="256"/>
      <c r="Q82" s="254"/>
      <c r="R82" s="257"/>
      <c r="HB82" s="195"/>
      <c r="HD82" s="195"/>
      <c r="HE82" s="117" t="s">
        <v>338</v>
      </c>
    </row>
    <row r="83" s="112" customFormat="true" ht="1.5" hidden="false" customHeight="true" outlineLevel="0" collapsed="false">
      <c r="A83" s="200"/>
      <c r="B83" s="186"/>
      <c r="C83" s="184"/>
      <c r="D83" s="184"/>
      <c r="E83" s="184"/>
      <c r="F83" s="184"/>
      <c r="G83" s="184"/>
      <c r="H83" s="184"/>
      <c r="I83" s="184"/>
      <c r="J83" s="184"/>
      <c r="K83" s="184"/>
      <c r="L83" s="204"/>
      <c r="M83" s="205"/>
      <c r="N83" s="206"/>
      <c r="O83" s="207"/>
      <c r="P83" s="208"/>
      <c r="Q83" s="190"/>
      <c r="R83" s="260"/>
    </row>
    <row r="84" s="112" customFormat="true" ht="12.75" hidden="false" customHeight="true" outlineLevel="0" collapsed="false">
      <c r="B84" s="174"/>
      <c r="C84" s="252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  <c r="O84" s="252"/>
      <c r="P84" s="261"/>
    </row>
    <row r="85" s="74" customFormat="true" ht="13.8" hidden="false" customHeight="true" outlineLevel="0" collapsed="false">
      <c r="A85" s="124"/>
      <c r="B85" s="216" t="s">
        <v>187</v>
      </c>
      <c r="C85" s="217"/>
      <c r="D85" s="217"/>
      <c r="E85" s="217"/>
      <c r="F85" s="217"/>
      <c r="G85" s="217"/>
      <c r="H85" s="217"/>
      <c r="I85" s="114" t="s">
        <v>90</v>
      </c>
      <c r="J85" s="114"/>
      <c r="K85" s="114"/>
      <c r="L85" s="114"/>
      <c r="M85" s="114"/>
      <c r="N85" s="114"/>
      <c r="O85" s="112"/>
      <c r="P85" s="112"/>
      <c r="Q85" s="122"/>
      <c r="R85" s="122"/>
      <c r="S85" s="112"/>
      <c r="T85" s="112"/>
      <c r="U85" s="112"/>
      <c r="V85" s="112"/>
      <c r="W85" s="112"/>
      <c r="X85" s="112"/>
      <c r="Y85" s="112"/>
      <c r="Z85" s="112"/>
      <c r="AA85" s="112"/>
      <c r="AB85" s="121"/>
      <c r="AC85" s="121"/>
      <c r="AD85" s="121"/>
      <c r="AE85" s="121"/>
      <c r="AF85" s="121"/>
      <c r="AG85" s="121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121"/>
      <c r="AS85" s="121"/>
      <c r="AT85" s="121"/>
      <c r="AU85" s="121"/>
      <c r="AV85" s="121"/>
      <c r="AW85" s="121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121"/>
      <c r="BI85" s="121"/>
      <c r="BJ85" s="121"/>
      <c r="BK85" s="121"/>
      <c r="BL85" s="121"/>
      <c r="BM85" s="121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121"/>
      <c r="BY85" s="121"/>
      <c r="BZ85" s="121"/>
      <c r="CA85" s="121"/>
      <c r="CB85" s="121"/>
      <c r="CC85" s="121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121"/>
      <c r="CO85" s="121"/>
      <c r="CP85" s="121"/>
      <c r="CQ85" s="121"/>
      <c r="CR85" s="121"/>
      <c r="CS85" s="121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121"/>
      <c r="DE85" s="121"/>
      <c r="DF85" s="121"/>
      <c r="DG85" s="121"/>
      <c r="DH85" s="121"/>
      <c r="DI85" s="121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121"/>
      <c r="DU85" s="121"/>
      <c r="DV85" s="121"/>
      <c r="DW85" s="121"/>
      <c r="DX85" s="121"/>
      <c r="DY85" s="121"/>
      <c r="DZ85" s="77"/>
      <c r="EA85" s="77"/>
      <c r="EB85" s="77"/>
      <c r="EC85" s="77"/>
      <c r="ED85" s="77"/>
      <c r="EE85" s="77"/>
      <c r="EF85" s="77"/>
      <c r="EG85" s="77"/>
      <c r="EH85" s="77"/>
      <c r="EI85" s="77"/>
      <c r="EJ85" s="84"/>
      <c r="EK85" s="84"/>
      <c r="EL85" s="84"/>
      <c r="EM85" s="84"/>
      <c r="EN85" s="84"/>
      <c r="EO85" s="84"/>
      <c r="EP85" s="84"/>
      <c r="EQ85" s="84"/>
      <c r="ER85" s="84"/>
      <c r="ES85" s="84"/>
      <c r="ET85" s="84"/>
      <c r="EU85" s="84"/>
      <c r="EV85" s="84"/>
      <c r="EW85" s="84"/>
      <c r="EX85" s="84"/>
      <c r="EY85" s="84"/>
      <c r="EZ85" s="84"/>
      <c r="FA85" s="84"/>
      <c r="FB85" s="84"/>
      <c r="FC85" s="84"/>
      <c r="FD85" s="84"/>
      <c r="FE85" s="84"/>
      <c r="FF85" s="84"/>
      <c r="FG85" s="84"/>
      <c r="FH85" s="84"/>
      <c r="FI85" s="84"/>
      <c r="FJ85" s="84"/>
      <c r="FK85" s="84"/>
      <c r="FL85" s="84"/>
      <c r="FM85" s="84"/>
      <c r="FN85" s="84"/>
      <c r="FO85" s="84"/>
      <c r="FP85" s="84"/>
      <c r="FQ85" s="84"/>
      <c r="FR85" s="84"/>
      <c r="FS85" s="84"/>
      <c r="FT85" s="84"/>
      <c r="FU85" s="84"/>
      <c r="FV85" s="84"/>
      <c r="FW85" s="84"/>
      <c r="FX85" s="84"/>
      <c r="FY85" s="84"/>
      <c r="FZ85" s="84"/>
      <c r="GA85" s="84"/>
      <c r="GB85" s="84"/>
      <c r="GC85" s="84"/>
      <c r="GD85" s="84"/>
      <c r="GE85" s="84"/>
      <c r="GF85" s="77"/>
      <c r="GG85" s="77"/>
      <c r="GH85" s="77"/>
      <c r="GI85" s="77"/>
      <c r="GJ85" s="77"/>
      <c r="GK85" s="83"/>
      <c r="GL85" s="83"/>
      <c r="GM85" s="83"/>
      <c r="GN85" s="83"/>
      <c r="GO85" s="218"/>
      <c r="GP85" s="121"/>
      <c r="GQ85" s="121"/>
      <c r="GR85" s="121"/>
      <c r="GS85" s="121"/>
      <c r="GT85" s="121"/>
      <c r="GU85" s="121"/>
      <c r="GV85" s="121"/>
      <c r="GW85" s="121"/>
      <c r="GX85" s="121"/>
      <c r="GY85" s="121"/>
      <c r="GZ85" s="121"/>
      <c r="HA85" s="219"/>
      <c r="HB85" s="219"/>
      <c r="HC85" s="219"/>
      <c r="HD85" s="219"/>
      <c r="HE85" s="219"/>
      <c r="HF85" s="219"/>
      <c r="HG85" s="219"/>
      <c r="HH85" s="219"/>
      <c r="HI85" s="219"/>
      <c r="HJ85" s="219"/>
      <c r="HK85" s="219"/>
      <c r="HL85" s="118" t="s">
        <v>90</v>
      </c>
      <c r="HM85" s="118"/>
      <c r="HN85" s="118"/>
      <c r="HO85" s="118"/>
      <c r="HP85" s="118"/>
      <c r="HQ85" s="118"/>
      <c r="HR85" s="219"/>
      <c r="HS85" s="219"/>
      <c r="HT85" s="219"/>
      <c r="HU85" s="219"/>
      <c r="HV85" s="219"/>
      <c r="HW85" s="219"/>
      <c r="HX85" s="118"/>
      <c r="HY85" s="118"/>
      <c r="HZ85" s="118"/>
      <c r="IA85" s="118"/>
      <c r="IB85" s="118"/>
      <c r="IC85" s="118"/>
    </row>
    <row r="86" s="220" customFormat="true" ht="16.5" hidden="false" customHeight="true" outlineLevel="0" collapsed="false">
      <c r="A86" s="130"/>
      <c r="B86" s="216"/>
      <c r="C86" s="86" t="s">
        <v>91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Q86" s="221"/>
      <c r="R86" s="2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1"/>
      <c r="BR86" s="121"/>
      <c r="BS86" s="121"/>
      <c r="BT86" s="121"/>
      <c r="BU86" s="121"/>
      <c r="BV86" s="121"/>
      <c r="BW86" s="121"/>
      <c r="BX86" s="121"/>
      <c r="BY86" s="121"/>
      <c r="BZ86" s="121"/>
      <c r="CA86" s="121"/>
      <c r="CB86" s="121"/>
      <c r="CC86" s="121"/>
      <c r="CD86" s="121"/>
      <c r="CE86" s="121"/>
      <c r="CF86" s="121"/>
      <c r="CG86" s="121"/>
      <c r="CH86" s="121"/>
      <c r="CI86" s="121"/>
      <c r="CJ86" s="121"/>
      <c r="CK86" s="121"/>
      <c r="CL86" s="121"/>
      <c r="CM86" s="121"/>
      <c r="CN86" s="121"/>
      <c r="CO86" s="121"/>
      <c r="CP86" s="121"/>
      <c r="CQ86" s="121"/>
      <c r="CR86" s="121"/>
      <c r="CS86" s="121"/>
      <c r="CT86" s="121"/>
      <c r="CU86" s="121"/>
      <c r="CV86" s="121"/>
      <c r="CW86" s="121"/>
      <c r="CX86" s="121"/>
      <c r="CY86" s="121"/>
      <c r="CZ86" s="121"/>
      <c r="DA86" s="121"/>
      <c r="DB86" s="121"/>
      <c r="DC86" s="121"/>
      <c r="DD86" s="121"/>
      <c r="DE86" s="121"/>
      <c r="DF86" s="121"/>
      <c r="DG86" s="121"/>
      <c r="DH86" s="121"/>
      <c r="DI86" s="121"/>
      <c r="DJ86" s="121"/>
      <c r="DK86" s="121"/>
      <c r="DL86" s="121"/>
      <c r="DM86" s="121"/>
      <c r="DN86" s="121"/>
      <c r="DO86" s="121"/>
      <c r="DP86" s="121"/>
      <c r="DQ86" s="121"/>
      <c r="DR86" s="121"/>
      <c r="DS86" s="121"/>
      <c r="DT86" s="121"/>
      <c r="DU86" s="121"/>
      <c r="DV86" s="121"/>
      <c r="DW86" s="121"/>
      <c r="DX86" s="121"/>
      <c r="DY86" s="121"/>
      <c r="DZ86" s="121"/>
      <c r="EA86" s="121"/>
      <c r="EB86" s="121"/>
      <c r="EC86" s="121"/>
      <c r="ED86" s="121"/>
      <c r="EE86" s="121"/>
      <c r="EF86" s="121"/>
      <c r="EG86" s="121"/>
      <c r="EH86" s="121"/>
      <c r="EI86" s="121"/>
      <c r="EJ86" s="222"/>
      <c r="EK86" s="222"/>
      <c r="EL86" s="222"/>
      <c r="EM86" s="222"/>
      <c r="EN86" s="222"/>
      <c r="EO86" s="222"/>
      <c r="EP86" s="222"/>
      <c r="EQ86" s="222"/>
      <c r="ER86" s="222"/>
      <c r="ES86" s="222"/>
      <c r="ET86" s="222"/>
      <c r="EU86" s="222"/>
      <c r="EV86" s="222"/>
      <c r="EW86" s="222"/>
      <c r="EX86" s="222"/>
      <c r="EY86" s="222"/>
      <c r="EZ86" s="222"/>
      <c r="FA86" s="222"/>
      <c r="FB86" s="222"/>
      <c r="FC86" s="222"/>
      <c r="FD86" s="222"/>
      <c r="FE86" s="222"/>
      <c r="FF86" s="222"/>
      <c r="FG86" s="222"/>
      <c r="FH86" s="222"/>
      <c r="FI86" s="222"/>
      <c r="FJ86" s="222"/>
      <c r="FK86" s="222"/>
      <c r="FL86" s="222"/>
      <c r="FM86" s="222"/>
      <c r="FN86" s="222"/>
      <c r="FO86" s="222"/>
      <c r="FP86" s="222"/>
      <c r="FQ86" s="222"/>
      <c r="FR86" s="222"/>
      <c r="FS86" s="222"/>
      <c r="FT86" s="222"/>
      <c r="FU86" s="222"/>
      <c r="FV86" s="222"/>
      <c r="FW86" s="222"/>
      <c r="FX86" s="222"/>
      <c r="FY86" s="222"/>
      <c r="FZ86" s="222"/>
      <c r="GA86" s="222"/>
      <c r="GB86" s="222"/>
      <c r="GC86" s="222"/>
      <c r="GD86" s="222"/>
      <c r="GE86" s="222"/>
      <c r="GF86" s="121"/>
      <c r="GG86" s="121"/>
      <c r="GH86" s="121"/>
      <c r="GI86" s="121"/>
      <c r="GJ86" s="121"/>
      <c r="GK86" s="219"/>
      <c r="GL86" s="219"/>
      <c r="GM86" s="219"/>
      <c r="GN86" s="219"/>
      <c r="GO86" s="218"/>
      <c r="GP86" s="121"/>
      <c r="GQ86" s="121"/>
      <c r="GR86" s="121"/>
      <c r="GS86" s="121"/>
      <c r="GT86" s="121"/>
      <c r="GU86" s="121"/>
      <c r="GV86" s="121"/>
      <c r="GW86" s="121"/>
      <c r="GX86" s="121"/>
      <c r="GY86" s="121"/>
      <c r="GZ86" s="121"/>
      <c r="HA86" s="219"/>
      <c r="HB86" s="219"/>
      <c r="HC86" s="219"/>
      <c r="HD86" s="219"/>
      <c r="HE86" s="219"/>
      <c r="HF86" s="219"/>
      <c r="HG86" s="219"/>
      <c r="HH86" s="219"/>
      <c r="HI86" s="219"/>
      <c r="HJ86" s="219"/>
      <c r="HK86" s="219"/>
      <c r="HL86" s="118"/>
      <c r="HM86" s="118"/>
      <c r="HN86" s="118"/>
      <c r="HO86" s="118"/>
      <c r="HP86" s="118"/>
      <c r="HQ86" s="118"/>
      <c r="HR86" s="219"/>
      <c r="HS86" s="219"/>
      <c r="HT86" s="219"/>
      <c r="HU86" s="219"/>
      <c r="HV86" s="219"/>
      <c r="HW86" s="219"/>
      <c r="HX86" s="118"/>
      <c r="HY86" s="118"/>
      <c r="HZ86" s="118"/>
      <c r="IA86" s="118"/>
      <c r="IB86" s="118"/>
      <c r="IC86" s="118"/>
    </row>
    <row r="87" s="74" customFormat="true" ht="13.8" hidden="false" customHeight="true" outlineLevel="0" collapsed="false">
      <c r="A87" s="124"/>
      <c r="B87" s="216" t="s">
        <v>188</v>
      </c>
      <c r="C87" s="217"/>
      <c r="D87" s="217"/>
      <c r="E87" s="217"/>
      <c r="F87" s="217"/>
      <c r="G87" s="217"/>
      <c r="H87" s="217"/>
      <c r="I87" s="114" t="s">
        <v>93</v>
      </c>
      <c r="J87" s="114"/>
      <c r="K87" s="114"/>
      <c r="L87" s="114"/>
      <c r="M87" s="114"/>
      <c r="N87" s="114"/>
      <c r="O87" s="112"/>
      <c r="P87" s="112"/>
      <c r="Q87" s="122"/>
      <c r="R87" s="122"/>
      <c r="S87" s="112"/>
      <c r="T87" s="112"/>
      <c r="U87" s="112"/>
      <c r="V87" s="112"/>
      <c r="W87" s="112"/>
      <c r="X87" s="112"/>
      <c r="Y87" s="112"/>
      <c r="Z87" s="112"/>
      <c r="AA87" s="112"/>
      <c r="AB87" s="121"/>
      <c r="AC87" s="121"/>
      <c r="AD87" s="121"/>
      <c r="AE87" s="121"/>
      <c r="AF87" s="121"/>
      <c r="AG87" s="121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121"/>
      <c r="AS87" s="121"/>
      <c r="AT87" s="121"/>
      <c r="AU87" s="121"/>
      <c r="AV87" s="121"/>
      <c r="AW87" s="121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121"/>
      <c r="BI87" s="121"/>
      <c r="BJ87" s="121"/>
      <c r="BK87" s="121"/>
      <c r="BL87" s="121"/>
      <c r="BM87" s="121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121"/>
      <c r="BY87" s="121"/>
      <c r="BZ87" s="121"/>
      <c r="CA87" s="121"/>
      <c r="CB87" s="121"/>
      <c r="CC87" s="121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121"/>
      <c r="CO87" s="121"/>
      <c r="CP87" s="121"/>
      <c r="CQ87" s="121"/>
      <c r="CR87" s="121"/>
      <c r="CS87" s="121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121"/>
      <c r="DE87" s="121"/>
      <c r="DF87" s="121"/>
      <c r="DG87" s="121"/>
      <c r="DH87" s="121"/>
      <c r="DI87" s="121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121"/>
      <c r="DU87" s="121"/>
      <c r="DV87" s="121"/>
      <c r="DW87" s="121"/>
      <c r="DX87" s="121"/>
      <c r="DY87" s="121"/>
      <c r="DZ87" s="77"/>
      <c r="EA87" s="77"/>
      <c r="EB87" s="77"/>
      <c r="EC87" s="77"/>
      <c r="ED87" s="77"/>
      <c r="EE87" s="77"/>
      <c r="EF87" s="77"/>
      <c r="EG87" s="77"/>
      <c r="EH87" s="77"/>
      <c r="EI87" s="77"/>
      <c r="EJ87" s="84"/>
      <c r="EK87" s="84"/>
      <c r="EL87" s="84"/>
      <c r="EM87" s="84"/>
      <c r="EN87" s="84"/>
      <c r="EO87" s="84"/>
      <c r="EP87" s="84"/>
      <c r="EQ87" s="84"/>
      <c r="ER87" s="84"/>
      <c r="ES87" s="84"/>
      <c r="ET87" s="84"/>
      <c r="EU87" s="84"/>
      <c r="EV87" s="84"/>
      <c r="EW87" s="84"/>
      <c r="EX87" s="84"/>
      <c r="EY87" s="84"/>
      <c r="EZ87" s="84"/>
      <c r="FA87" s="84"/>
      <c r="FB87" s="84"/>
      <c r="FC87" s="84"/>
      <c r="FD87" s="84"/>
      <c r="FE87" s="84"/>
      <c r="FF87" s="84"/>
      <c r="FG87" s="84"/>
      <c r="FH87" s="84"/>
      <c r="FI87" s="84"/>
      <c r="FJ87" s="84"/>
      <c r="FK87" s="84"/>
      <c r="FL87" s="84"/>
      <c r="FM87" s="84"/>
      <c r="FN87" s="84"/>
      <c r="FO87" s="84"/>
      <c r="FP87" s="84"/>
      <c r="FQ87" s="84"/>
      <c r="FR87" s="84"/>
      <c r="FS87" s="84"/>
      <c r="FT87" s="84"/>
      <c r="FU87" s="84"/>
      <c r="FV87" s="84"/>
      <c r="FW87" s="84"/>
      <c r="FX87" s="84"/>
      <c r="FY87" s="84"/>
      <c r="FZ87" s="84"/>
      <c r="GA87" s="84"/>
      <c r="GB87" s="84"/>
      <c r="GC87" s="84"/>
      <c r="GD87" s="84"/>
      <c r="GE87" s="84"/>
      <c r="GF87" s="77"/>
      <c r="GG87" s="77"/>
      <c r="GH87" s="77"/>
      <c r="GI87" s="77"/>
      <c r="GJ87" s="77"/>
      <c r="GK87" s="83"/>
      <c r="GL87" s="83"/>
      <c r="GM87" s="83"/>
      <c r="GN87" s="83"/>
      <c r="GO87" s="218"/>
      <c r="GP87" s="121"/>
      <c r="GQ87" s="121"/>
      <c r="GR87" s="121"/>
      <c r="GS87" s="121"/>
      <c r="GT87" s="121"/>
      <c r="GU87" s="121"/>
      <c r="GV87" s="121"/>
      <c r="GW87" s="121"/>
      <c r="GX87" s="121"/>
      <c r="GY87" s="121"/>
      <c r="GZ87" s="121"/>
      <c r="HA87" s="219"/>
      <c r="HB87" s="219"/>
      <c r="HC87" s="219"/>
      <c r="HD87" s="219"/>
      <c r="HE87" s="219"/>
      <c r="HF87" s="219"/>
      <c r="HG87" s="219"/>
      <c r="HH87" s="219"/>
      <c r="HI87" s="219"/>
      <c r="HJ87" s="219"/>
      <c r="HK87" s="219"/>
      <c r="HL87" s="118"/>
      <c r="HM87" s="118"/>
      <c r="HN87" s="118"/>
      <c r="HO87" s="118"/>
      <c r="HP87" s="118"/>
      <c r="HQ87" s="118"/>
      <c r="HR87" s="219"/>
      <c r="HS87" s="219"/>
      <c r="HT87" s="219"/>
      <c r="HU87" s="219"/>
      <c r="HV87" s="219"/>
      <c r="HW87" s="219"/>
      <c r="HX87" s="118" t="s">
        <v>93</v>
      </c>
      <c r="HY87" s="118"/>
      <c r="HZ87" s="118"/>
      <c r="IA87" s="118"/>
      <c r="IB87" s="118"/>
      <c r="IC87" s="118"/>
    </row>
    <row r="88" s="220" customFormat="true" ht="16.5" hidden="false" customHeight="true" outlineLevel="0" collapsed="false">
      <c r="A88" s="130"/>
      <c r="C88" s="86" t="s">
        <v>91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Q88" s="221"/>
      <c r="R88" s="2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1"/>
      <c r="BQ88" s="121"/>
      <c r="BR88" s="121"/>
      <c r="BS88" s="121"/>
      <c r="BT88" s="121"/>
      <c r="BU88" s="121"/>
      <c r="BV88" s="121"/>
      <c r="BW88" s="121"/>
      <c r="BX88" s="121"/>
      <c r="BY88" s="121"/>
      <c r="BZ88" s="121"/>
      <c r="CA88" s="121"/>
      <c r="CB88" s="121"/>
      <c r="CC88" s="121"/>
      <c r="CD88" s="121"/>
      <c r="CE88" s="121"/>
      <c r="CF88" s="121"/>
      <c r="CG88" s="121"/>
      <c r="CH88" s="121"/>
      <c r="CI88" s="121"/>
      <c r="CJ88" s="121"/>
      <c r="CK88" s="121"/>
      <c r="CL88" s="121"/>
      <c r="CM88" s="121"/>
      <c r="CN88" s="121"/>
      <c r="CO88" s="121"/>
      <c r="CP88" s="121"/>
      <c r="CQ88" s="121"/>
      <c r="CR88" s="121"/>
      <c r="CS88" s="121"/>
      <c r="CT88" s="121"/>
      <c r="CU88" s="121"/>
      <c r="CV88" s="121"/>
      <c r="CW88" s="121"/>
      <c r="CX88" s="121"/>
      <c r="CY88" s="121"/>
      <c r="CZ88" s="121"/>
      <c r="DA88" s="121"/>
      <c r="DB88" s="121"/>
      <c r="DC88" s="121"/>
      <c r="DD88" s="121"/>
      <c r="DE88" s="121"/>
      <c r="DF88" s="121"/>
      <c r="DG88" s="121"/>
      <c r="DH88" s="121"/>
      <c r="DI88" s="121"/>
      <c r="DJ88" s="121"/>
      <c r="DK88" s="121"/>
      <c r="DL88" s="121"/>
      <c r="DM88" s="121"/>
      <c r="DN88" s="121"/>
      <c r="DO88" s="121"/>
      <c r="DP88" s="121"/>
      <c r="DQ88" s="121"/>
      <c r="DR88" s="121"/>
      <c r="DS88" s="121"/>
      <c r="DT88" s="121"/>
      <c r="DU88" s="121"/>
      <c r="DV88" s="121"/>
      <c r="DW88" s="121"/>
      <c r="DX88" s="121"/>
      <c r="DY88" s="121"/>
      <c r="DZ88" s="121"/>
      <c r="EA88" s="121"/>
      <c r="EB88" s="121"/>
      <c r="EC88" s="121"/>
      <c r="ED88" s="121"/>
      <c r="EE88" s="121"/>
      <c r="EF88" s="121"/>
      <c r="EG88" s="121"/>
      <c r="EH88" s="121"/>
      <c r="EI88" s="121"/>
      <c r="EJ88" s="222"/>
      <c r="EK88" s="222"/>
      <c r="EL88" s="222"/>
      <c r="EM88" s="222"/>
      <c r="EN88" s="222"/>
      <c r="EO88" s="222"/>
      <c r="EP88" s="222"/>
      <c r="EQ88" s="222"/>
      <c r="ER88" s="222"/>
      <c r="ES88" s="222"/>
      <c r="ET88" s="222"/>
      <c r="EU88" s="222"/>
      <c r="EV88" s="222"/>
      <c r="EW88" s="222"/>
      <c r="EX88" s="222"/>
      <c r="EY88" s="222"/>
      <c r="EZ88" s="222"/>
      <c r="FA88" s="222"/>
      <c r="FB88" s="222"/>
      <c r="FC88" s="222"/>
      <c r="FD88" s="222"/>
      <c r="FE88" s="222"/>
      <c r="FF88" s="222"/>
      <c r="FG88" s="222"/>
      <c r="FH88" s="222"/>
      <c r="FI88" s="222"/>
      <c r="FJ88" s="222"/>
      <c r="FK88" s="222"/>
      <c r="FL88" s="222"/>
      <c r="FM88" s="222"/>
      <c r="FN88" s="222"/>
      <c r="FO88" s="222"/>
      <c r="FP88" s="222"/>
      <c r="FQ88" s="222"/>
      <c r="FR88" s="222"/>
      <c r="FS88" s="222"/>
      <c r="FT88" s="222"/>
      <c r="FU88" s="222"/>
      <c r="FV88" s="222"/>
      <c r="FW88" s="222"/>
      <c r="FX88" s="222"/>
      <c r="FY88" s="222"/>
      <c r="FZ88" s="222"/>
      <c r="GA88" s="222"/>
      <c r="GB88" s="222"/>
      <c r="GC88" s="222"/>
      <c r="GD88" s="222"/>
      <c r="GE88" s="222"/>
      <c r="GF88" s="121"/>
      <c r="GG88" s="121"/>
      <c r="GH88" s="121"/>
      <c r="GI88" s="121"/>
      <c r="GJ88" s="121"/>
      <c r="GK88" s="219"/>
      <c r="GL88" s="219"/>
      <c r="GM88" s="219"/>
      <c r="GN88" s="219"/>
      <c r="GO88" s="218"/>
      <c r="GP88" s="121"/>
      <c r="GQ88" s="121"/>
      <c r="GR88" s="121"/>
      <c r="GS88" s="121"/>
      <c r="GT88" s="121"/>
      <c r="GU88" s="121"/>
      <c r="GV88" s="121"/>
      <c r="GW88" s="121"/>
      <c r="GX88" s="121"/>
      <c r="GY88" s="121"/>
      <c r="GZ88" s="121"/>
      <c r="HA88" s="219"/>
      <c r="HB88" s="219"/>
      <c r="HC88" s="219"/>
      <c r="HD88" s="219"/>
      <c r="HE88" s="219"/>
      <c r="HF88" s="219"/>
      <c r="HG88" s="219"/>
      <c r="HH88" s="219"/>
      <c r="HI88" s="219"/>
      <c r="HJ88" s="219"/>
      <c r="HK88" s="219"/>
      <c r="HL88" s="118"/>
      <c r="HM88" s="118"/>
      <c r="HN88" s="118"/>
      <c r="HO88" s="118"/>
      <c r="HP88" s="118"/>
      <c r="HQ88" s="118"/>
      <c r="HR88" s="219"/>
      <c r="HS88" s="219"/>
      <c r="HT88" s="219"/>
      <c r="HU88" s="219"/>
      <c r="HV88" s="219"/>
      <c r="HW88" s="219"/>
      <c r="HX88" s="118"/>
      <c r="HY88" s="118"/>
      <c r="HZ88" s="118"/>
      <c r="IA88" s="118"/>
      <c r="IB88" s="118"/>
      <c r="IC88" s="118"/>
    </row>
    <row r="89" s="112" customFormat="true" ht="15" hidden="false" customHeight="false" outlineLevel="0" collapsed="false">
      <c r="A89" s="66"/>
    </row>
  </sheetData>
  <mergeCells count="8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O59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J81"/>
    <mergeCell ref="C82:J82"/>
    <mergeCell ref="C85:H85"/>
    <mergeCell ref="I85:N85"/>
    <mergeCell ref="C86:N86"/>
    <mergeCell ref="C87:H87"/>
    <mergeCell ref="I87:N87"/>
    <mergeCell ref="C88:N88"/>
  </mergeCells>
  <printOptions headings="false" gridLines="false" gridLinesSet="true" horizontalCentered="tru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D118"/>
  <sheetViews>
    <sheetView showFormulas="false" showGridLines="true" showRowColHeaders="true" showZeros="true" rightToLeft="false" tabSelected="false" showOutlineSymbols="true" defaultGridColor="true" view="normal" topLeftCell="A79" colorId="64" zoomScale="100" zoomScaleNormal="100" zoomScalePageLayoutView="100" workbookViewId="0">
      <selection pane="topLeft" activeCell="N19" activeCellId="0" sqref="N19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123" width="9.71"/>
    <col collapsed="false" customWidth="true" hidden="false" outlineLevel="0" max="2" min="2" style="66" width="20.57"/>
    <col collapsed="false" customWidth="true" hidden="false" outlineLevel="0" max="3" min="3" style="66" width="8"/>
    <col collapsed="false" customWidth="true" hidden="false" outlineLevel="0" max="4" min="4" style="66" width="13.29"/>
    <col collapsed="false" customWidth="true" hidden="false" outlineLevel="0" max="5" min="5" style="66" width="8.15"/>
    <col collapsed="false" customWidth="true" hidden="false" outlineLevel="0" max="6" min="6" style="66" width="9.57"/>
    <col collapsed="false" customWidth="true" hidden="false" outlineLevel="0" max="7" min="7" style="66" width="6.14"/>
    <col collapsed="false" customWidth="true" hidden="false" outlineLevel="0" max="8" min="8" style="66" width="8.86"/>
    <col collapsed="false" customWidth="true" hidden="false" outlineLevel="0" max="9" min="9" style="66" width="10.71"/>
    <col collapsed="false" customWidth="true" hidden="false" outlineLevel="0" max="10" min="10" style="66" width="11.71"/>
    <col collapsed="false" customWidth="true" hidden="false" outlineLevel="0" max="11" min="11" style="66" width="14.71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3"/>
    <col collapsed="false" customWidth="true" hidden="false" outlineLevel="0" max="16" min="16" style="66" width="17"/>
    <col collapsed="false" customWidth="true" hidden="true" outlineLevel="0" max="17" min="17" style="122" width="69"/>
    <col collapsed="false" customWidth="true" hidden="true" outlineLevel="0" max="18" min="18" style="122" width="126.71"/>
    <col collapsed="false" customWidth="false" hidden="false" outlineLevel="0" max="27" min="19" style="66" width="9.14"/>
    <col collapsed="false" customWidth="true" hidden="true" outlineLevel="0" max="33" min="28" style="72" width="69.29"/>
    <col collapsed="false" customWidth="true" hidden="true" outlineLevel="0" max="43" min="34" style="67" width="127.71"/>
    <col collapsed="false" customWidth="true" hidden="true" outlineLevel="0" max="49" min="44" style="72" width="69.29"/>
    <col collapsed="false" customWidth="true" hidden="true" outlineLevel="0" max="59" min="50" style="67" width="127.71"/>
    <col collapsed="false" customWidth="true" hidden="true" outlineLevel="0" max="65" min="60" style="72" width="69.29"/>
    <col collapsed="false" customWidth="true" hidden="true" outlineLevel="0" max="75" min="66" style="67" width="127.71"/>
    <col collapsed="false" customWidth="true" hidden="true" outlineLevel="0" max="81" min="76" style="72" width="69.29"/>
    <col collapsed="false" customWidth="true" hidden="true" outlineLevel="0" max="91" min="82" style="67" width="127.71"/>
    <col collapsed="false" customWidth="true" hidden="true" outlineLevel="0" max="97" min="92" style="72" width="69.29"/>
    <col collapsed="false" customWidth="true" hidden="true" outlineLevel="0" max="107" min="98" style="67" width="127.71"/>
    <col collapsed="false" customWidth="true" hidden="true" outlineLevel="0" max="113" min="108" style="72" width="69.29"/>
    <col collapsed="false" customWidth="true" hidden="true" outlineLevel="0" max="123" min="114" style="67" width="127.71"/>
    <col collapsed="false" customWidth="true" hidden="true" outlineLevel="0" max="129" min="124" style="72" width="69.29"/>
    <col collapsed="false" customWidth="true" hidden="true" outlineLevel="0" max="139" min="130" style="67" width="127.71"/>
    <col collapsed="false" customWidth="true" hidden="true" outlineLevel="0" max="187" min="140" style="68" width="197"/>
    <col collapsed="false" customWidth="true" hidden="true" outlineLevel="0" max="192" min="188" style="67" width="59.57"/>
    <col collapsed="false" customWidth="true" hidden="true" outlineLevel="0" max="196" min="193" style="69" width="39"/>
    <col collapsed="false" customWidth="true" hidden="true" outlineLevel="0" max="197" min="197" style="70" width="197"/>
    <col collapsed="false" customWidth="true" hidden="true" outlineLevel="0" max="209" min="198" style="72" width="45.14"/>
    <col collapsed="false" customWidth="true" hidden="true" outlineLevel="0" max="213" min="210" style="117" width="149.71"/>
    <col collapsed="false" customWidth="true" hidden="true" outlineLevel="0" max="214" min="214" style="117" width="76.42"/>
    <col collapsed="false" customWidth="true" hidden="true" outlineLevel="0" max="220" min="215" style="117" width="54"/>
    <col collapsed="false" customWidth="true" hidden="true" outlineLevel="0" max="226" min="221" style="71" width="82.71"/>
    <col collapsed="false" customWidth="true" hidden="true" outlineLevel="0" max="232" min="227" style="117" width="54"/>
    <col collapsed="false" customWidth="true" hidden="true" outlineLevel="0" max="238" min="233" style="71" width="82.71"/>
    <col collapsed="false" customWidth="false" hidden="false" outlineLevel="0" max="16384" min="239" style="66" width="9.14"/>
  </cols>
  <sheetData>
    <row r="1" s="112" customFormat="true" ht="13.8" hidden="false" customHeight="false" outlineLevel="0" collapsed="false"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9" customFormat="true" ht="1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  <c r="Q4" s="221"/>
      <c r="R4" s="221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72"/>
      <c r="GG4" s="72"/>
      <c r="GH4" s="72"/>
      <c r="GI4" s="72"/>
      <c r="GJ4" s="72"/>
      <c r="GK4" s="117"/>
      <c r="GL4" s="117"/>
      <c r="GM4" s="117"/>
      <c r="GN4" s="117"/>
      <c r="GO4" s="70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117"/>
      <c r="HM4" s="71"/>
      <c r="HN4" s="71"/>
      <c r="HO4" s="71"/>
      <c r="HP4" s="71"/>
      <c r="HQ4" s="71"/>
      <c r="HR4" s="71"/>
      <c r="HS4" s="117"/>
      <c r="HT4" s="117"/>
      <c r="HU4" s="117"/>
      <c r="HV4" s="117"/>
      <c r="HW4" s="117"/>
      <c r="HX4" s="117"/>
      <c r="HY4" s="71"/>
      <c r="HZ4" s="71"/>
      <c r="IA4" s="71"/>
      <c r="IB4" s="71"/>
      <c r="IC4" s="71"/>
      <c r="ID4" s="71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Q6" s="127" t="s">
        <v>102</v>
      </c>
      <c r="R6" s="128" t="s">
        <v>103</v>
      </c>
      <c r="S6" s="83"/>
      <c r="T6" s="83"/>
      <c r="U6" s="83"/>
      <c r="V6" s="83"/>
      <c r="W6" s="83"/>
      <c r="X6" s="83"/>
      <c r="Y6" s="83"/>
      <c r="Z6" s="83"/>
      <c r="AA6" s="83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24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300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300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3.8" hidden="false" customHeight="fals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8.25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300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300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22.5" hidden="false" customHeight="true" outlineLevel="0" collapsed="false">
      <c r="A18" s="135" t="s">
        <v>114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63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63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5.75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301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301</v>
      </c>
      <c r="GG23" s="77"/>
      <c r="GH23" s="77"/>
      <c r="GI23" s="77"/>
      <c r="GJ23" s="77"/>
    </row>
    <row r="24" s="112" customFormat="true" ht="13.8" hidden="false" customHeight="fals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14.2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14.2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4.25" hidden="false" customHeight="true" outlineLevel="0" collapsed="false">
      <c r="A28" s="143" t="s">
        <v>124</v>
      </c>
      <c r="B28" s="74"/>
      <c r="C28" s="147"/>
      <c r="D28" s="148" t="n">
        <v>9.14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4.25" hidden="false" customHeight="true" outlineLevel="0" collapsed="false">
      <c r="A29" s="124"/>
      <c r="B29" s="88" t="s">
        <v>126</v>
      </c>
      <c r="C29" s="150"/>
      <c r="D29" s="151"/>
      <c r="E29" s="111"/>
      <c r="G29" s="74"/>
      <c r="O29" s="232"/>
    </row>
    <row r="30" s="112" customFormat="true" ht="14.25" hidden="false" customHeight="true" outlineLevel="0" collapsed="false">
      <c r="A30" s="124"/>
      <c r="B30" s="80" t="s">
        <v>127</v>
      </c>
      <c r="C30" s="147"/>
      <c r="D30" s="148" t="n">
        <v>9.14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1.51</v>
      </c>
      <c r="P30" s="111" t="s">
        <v>125</v>
      </c>
      <c r="Q30" s="233"/>
      <c r="R30" s="233"/>
      <c r="S30" s="234"/>
    </row>
    <row r="31" s="112" customFormat="true" ht="14.25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0.16</v>
      </c>
      <c r="P31" s="111" t="s">
        <v>125</v>
      </c>
      <c r="Q31" s="233"/>
      <c r="R31" s="233"/>
      <c r="S31" s="234"/>
    </row>
    <row r="32" s="112" customFormat="true" ht="14.25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2.63</v>
      </c>
      <c r="P32" s="156" t="s">
        <v>131</v>
      </c>
      <c r="Q32" s="235"/>
      <c r="R32" s="235"/>
      <c r="S32" s="157"/>
    </row>
    <row r="33" s="112" customFormat="true" ht="14.25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0.27</v>
      </c>
      <c r="P33" s="156" t="s">
        <v>131</v>
      </c>
      <c r="Q33" s="235"/>
      <c r="R33" s="235"/>
      <c r="S33" s="157"/>
    </row>
    <row r="34" s="112" customFormat="true" ht="14.2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  <c r="Q35" s="236"/>
      <c r="R35" s="236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36"/>
      <c r="R36" s="236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  <c r="Q37" s="236"/>
      <c r="R37" s="236"/>
    </row>
    <row r="38" s="112" customFormat="true" ht="13.8" hidden="false" customHeight="fals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  <c r="Q38" s="237"/>
      <c r="R38" s="237"/>
    </row>
    <row r="39" s="112" customFormat="true" ht="13.8" hidden="false" customHeight="true" outlineLevel="0" collapsed="false">
      <c r="A39" s="161" t="s">
        <v>275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275</v>
      </c>
    </row>
    <row r="40" s="112" customFormat="true" ht="28.35" hidden="false" customHeight="true" outlineLevel="0" collapsed="false">
      <c r="A40" s="163" t="s">
        <v>61</v>
      </c>
      <c r="B40" s="164" t="s">
        <v>340</v>
      </c>
      <c r="C40" s="165" t="s">
        <v>341</v>
      </c>
      <c r="D40" s="165"/>
      <c r="E40" s="165"/>
      <c r="F40" s="165"/>
      <c r="G40" s="165"/>
      <c r="H40" s="166" t="s">
        <v>266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Q40" s="238"/>
      <c r="R40" s="239"/>
      <c r="GO40" s="162"/>
      <c r="GP40" s="172" t="s">
        <v>341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240"/>
      <c r="B41" s="241" t="s">
        <v>61</v>
      </c>
      <c r="C41" s="125" t="s">
        <v>302</v>
      </c>
      <c r="D41" s="125"/>
      <c r="E41" s="125"/>
      <c r="F41" s="125"/>
      <c r="G41" s="125"/>
      <c r="H41" s="242" t="s">
        <v>303</v>
      </c>
      <c r="I41" s="222"/>
      <c r="J41" s="222"/>
      <c r="K41" s="243" t="n">
        <v>2.63</v>
      </c>
      <c r="L41" s="118"/>
      <c r="M41" s="222"/>
      <c r="N41" s="118"/>
      <c r="O41" s="222"/>
      <c r="P41" s="247" t="n">
        <v>1514.35</v>
      </c>
      <c r="GO41" s="162"/>
      <c r="GP41" s="172"/>
      <c r="GQ41" s="172"/>
      <c r="GR41" s="172"/>
      <c r="GS41" s="172"/>
      <c r="GT41" s="172"/>
      <c r="GU41" s="121" t="s">
        <v>302</v>
      </c>
    </row>
    <row r="42" s="112" customFormat="true" ht="13.8" hidden="false" customHeight="true" outlineLevel="0" collapsed="false">
      <c r="A42" s="245"/>
      <c r="B42" s="241" t="s">
        <v>342</v>
      </c>
      <c r="C42" s="125" t="s">
        <v>343</v>
      </c>
      <c r="D42" s="125"/>
      <c r="E42" s="125"/>
      <c r="F42" s="125"/>
      <c r="G42" s="125"/>
      <c r="H42" s="242" t="s">
        <v>303</v>
      </c>
      <c r="I42" s="243" t="n">
        <v>2.63</v>
      </c>
      <c r="J42" s="222"/>
      <c r="K42" s="243" t="n">
        <v>2.63</v>
      </c>
      <c r="L42" s="71"/>
      <c r="M42" s="116"/>
      <c r="N42" s="246" t="n">
        <v>575.8</v>
      </c>
      <c r="O42" s="222"/>
      <c r="P42" s="247" t="n">
        <v>1514.35</v>
      </c>
      <c r="GO42" s="162"/>
      <c r="GP42" s="172"/>
      <c r="GQ42" s="172"/>
      <c r="GR42" s="172"/>
      <c r="GS42" s="172"/>
      <c r="GT42" s="172"/>
      <c r="GU42" s="121"/>
      <c r="GV42" s="121" t="s">
        <v>343</v>
      </c>
    </row>
    <row r="43" s="112" customFormat="true" ht="13.8" hidden="false" customHeight="true" outlineLevel="0" collapsed="false">
      <c r="A43" s="240"/>
      <c r="B43" s="241" t="s">
        <v>70</v>
      </c>
      <c r="C43" s="125" t="s">
        <v>219</v>
      </c>
      <c r="D43" s="125"/>
      <c r="E43" s="125"/>
      <c r="F43" s="125"/>
      <c r="G43" s="125"/>
      <c r="H43" s="242"/>
      <c r="I43" s="222"/>
      <c r="J43" s="222"/>
      <c r="K43" s="222"/>
      <c r="L43" s="118"/>
      <c r="M43" s="222"/>
      <c r="N43" s="118"/>
      <c r="O43" s="222"/>
      <c r="P43" s="244" t="n">
        <v>166.4</v>
      </c>
      <c r="GO43" s="162"/>
      <c r="GP43" s="172"/>
      <c r="GQ43" s="172"/>
      <c r="GR43" s="172"/>
      <c r="GS43" s="172"/>
      <c r="GT43" s="172"/>
      <c r="GU43" s="121" t="s">
        <v>219</v>
      </c>
      <c r="GV43" s="121"/>
    </row>
    <row r="44" s="112" customFormat="true" ht="13.8" hidden="false" customHeight="true" outlineLevel="0" collapsed="false">
      <c r="A44" s="240"/>
      <c r="B44" s="241"/>
      <c r="C44" s="125" t="s">
        <v>306</v>
      </c>
      <c r="D44" s="125"/>
      <c r="E44" s="125"/>
      <c r="F44" s="125"/>
      <c r="G44" s="125"/>
      <c r="H44" s="242" t="s">
        <v>303</v>
      </c>
      <c r="I44" s="222"/>
      <c r="J44" s="222"/>
      <c r="K44" s="243" t="n">
        <v>0.27</v>
      </c>
      <c r="L44" s="118"/>
      <c r="M44" s="222"/>
      <c r="N44" s="118"/>
      <c r="O44" s="222"/>
      <c r="P44" s="244" t="n">
        <v>164.68</v>
      </c>
      <c r="GO44" s="162"/>
      <c r="GP44" s="172"/>
      <c r="GQ44" s="172"/>
      <c r="GR44" s="172"/>
      <c r="GS44" s="172"/>
      <c r="GT44" s="172"/>
      <c r="GU44" s="121" t="s">
        <v>306</v>
      </c>
      <c r="GV44" s="121"/>
    </row>
    <row r="45" s="112" customFormat="true" ht="13.8" hidden="false" customHeight="true" outlineLevel="0" collapsed="false">
      <c r="A45" s="245"/>
      <c r="B45" s="241" t="s">
        <v>344</v>
      </c>
      <c r="C45" s="125" t="s">
        <v>345</v>
      </c>
      <c r="D45" s="125"/>
      <c r="E45" s="125"/>
      <c r="F45" s="125"/>
      <c r="G45" s="125"/>
      <c r="H45" s="242" t="s">
        <v>309</v>
      </c>
      <c r="I45" s="243" t="n">
        <v>0.12</v>
      </c>
      <c r="J45" s="222"/>
      <c r="K45" s="243" t="n">
        <v>0.12</v>
      </c>
      <c r="L45" s="262" t="n">
        <v>346.73</v>
      </c>
      <c r="M45" s="263" t="n">
        <v>1.53</v>
      </c>
      <c r="N45" s="246" t="n">
        <v>530.5</v>
      </c>
      <c r="O45" s="222"/>
      <c r="P45" s="247" t="n">
        <v>63.66</v>
      </c>
      <c r="GO45" s="162"/>
      <c r="GP45" s="172"/>
      <c r="GQ45" s="172"/>
      <c r="GR45" s="172"/>
      <c r="GS45" s="172"/>
      <c r="GT45" s="172"/>
      <c r="GU45" s="121"/>
      <c r="GV45" s="121" t="s">
        <v>345</v>
      </c>
    </row>
    <row r="46" s="112" customFormat="true" ht="13.8" hidden="false" customHeight="true" outlineLevel="0" collapsed="false">
      <c r="A46" s="248"/>
      <c r="B46" s="241" t="s">
        <v>310</v>
      </c>
      <c r="C46" s="125" t="s">
        <v>311</v>
      </c>
      <c r="D46" s="125"/>
      <c r="E46" s="125"/>
      <c r="F46" s="125"/>
      <c r="G46" s="125"/>
      <c r="H46" s="242" t="s">
        <v>303</v>
      </c>
      <c r="I46" s="243" t="n">
        <v>0.12</v>
      </c>
      <c r="J46" s="222"/>
      <c r="K46" s="243" t="n">
        <v>0.12</v>
      </c>
      <c r="L46" s="118"/>
      <c r="M46" s="222"/>
      <c r="N46" s="249" t="n">
        <v>609.94</v>
      </c>
      <c r="O46" s="222"/>
      <c r="P46" s="244" t="n">
        <v>73.19</v>
      </c>
      <c r="GO46" s="162"/>
      <c r="GP46" s="172"/>
      <c r="GQ46" s="172"/>
      <c r="GR46" s="172"/>
      <c r="GS46" s="172"/>
      <c r="GT46" s="172"/>
      <c r="GU46" s="121"/>
      <c r="GV46" s="121"/>
      <c r="GW46" s="121" t="s">
        <v>311</v>
      </c>
    </row>
    <row r="47" s="112" customFormat="true" ht="13.8" hidden="false" customHeight="true" outlineLevel="0" collapsed="false">
      <c r="A47" s="245"/>
      <c r="B47" s="241" t="s">
        <v>307</v>
      </c>
      <c r="C47" s="125" t="s">
        <v>308</v>
      </c>
      <c r="D47" s="125"/>
      <c r="E47" s="125"/>
      <c r="F47" s="125"/>
      <c r="G47" s="125"/>
      <c r="H47" s="242" t="s">
        <v>309</v>
      </c>
      <c r="I47" s="243" t="n">
        <v>0.15</v>
      </c>
      <c r="J47" s="222"/>
      <c r="K47" s="243" t="n">
        <v>0.15</v>
      </c>
      <c r="L47" s="71"/>
      <c r="M47" s="116"/>
      <c r="N47" s="246" t="n">
        <v>684.94</v>
      </c>
      <c r="O47" s="222"/>
      <c r="P47" s="247" t="n">
        <v>102.74</v>
      </c>
      <c r="GO47" s="162"/>
      <c r="GP47" s="172"/>
      <c r="GQ47" s="172"/>
      <c r="GR47" s="172"/>
      <c r="GS47" s="172"/>
      <c r="GT47" s="172"/>
      <c r="GU47" s="121"/>
      <c r="GV47" s="121" t="s">
        <v>308</v>
      </c>
      <c r="GW47" s="121"/>
    </row>
    <row r="48" s="112" customFormat="true" ht="13.8" hidden="false" customHeight="true" outlineLevel="0" collapsed="false">
      <c r="A48" s="248"/>
      <c r="B48" s="241" t="s">
        <v>310</v>
      </c>
      <c r="C48" s="125" t="s">
        <v>311</v>
      </c>
      <c r="D48" s="125"/>
      <c r="E48" s="125"/>
      <c r="F48" s="125"/>
      <c r="G48" s="125"/>
      <c r="H48" s="242" t="s">
        <v>303</v>
      </c>
      <c r="I48" s="243" t="n">
        <v>0.15</v>
      </c>
      <c r="J48" s="222"/>
      <c r="K48" s="243" t="n">
        <v>0.15</v>
      </c>
      <c r="L48" s="118"/>
      <c r="M48" s="222"/>
      <c r="N48" s="249" t="n">
        <v>609.94</v>
      </c>
      <c r="O48" s="222"/>
      <c r="P48" s="244" t="n">
        <v>91.49</v>
      </c>
      <c r="GO48" s="162"/>
      <c r="GP48" s="172"/>
      <c r="GQ48" s="172"/>
      <c r="GR48" s="172"/>
      <c r="GS48" s="172"/>
      <c r="GT48" s="172"/>
      <c r="GU48" s="121"/>
      <c r="GV48" s="121"/>
      <c r="GW48" s="121" t="s">
        <v>311</v>
      </c>
    </row>
    <row r="49" s="112" customFormat="true" ht="13.8" hidden="false" customHeight="true" outlineLevel="0" collapsed="false">
      <c r="A49" s="240"/>
      <c r="B49" s="241" t="s">
        <v>234</v>
      </c>
      <c r="C49" s="125" t="s">
        <v>221</v>
      </c>
      <c r="D49" s="125"/>
      <c r="E49" s="125"/>
      <c r="F49" s="125"/>
      <c r="G49" s="125"/>
      <c r="H49" s="242"/>
      <c r="I49" s="222"/>
      <c r="J49" s="222"/>
      <c r="K49" s="222"/>
      <c r="L49" s="118"/>
      <c r="M49" s="222"/>
      <c r="N49" s="118"/>
      <c r="O49" s="222"/>
      <c r="P49" s="244" t="n">
        <v>164.42</v>
      </c>
      <c r="GO49" s="162"/>
      <c r="GP49" s="172"/>
      <c r="GQ49" s="172"/>
      <c r="GR49" s="172"/>
      <c r="GS49" s="172"/>
      <c r="GT49" s="172"/>
      <c r="GU49" s="121" t="s">
        <v>221</v>
      </c>
      <c r="GV49" s="121"/>
      <c r="GW49" s="121"/>
    </row>
    <row r="50" s="112" customFormat="true" ht="13.8" hidden="false" customHeight="true" outlineLevel="0" collapsed="false">
      <c r="A50" s="245"/>
      <c r="B50" s="241" t="s">
        <v>346</v>
      </c>
      <c r="C50" s="125" t="s">
        <v>347</v>
      </c>
      <c r="D50" s="125"/>
      <c r="E50" s="125"/>
      <c r="F50" s="125"/>
      <c r="G50" s="125"/>
      <c r="H50" s="242" t="s">
        <v>296</v>
      </c>
      <c r="I50" s="264" t="n">
        <v>0.5</v>
      </c>
      <c r="J50" s="222"/>
      <c r="K50" s="264" t="n">
        <v>0.5</v>
      </c>
      <c r="L50" s="262" t="n">
        <v>238.29</v>
      </c>
      <c r="M50" s="263" t="n">
        <v>1.38</v>
      </c>
      <c r="N50" s="246" t="n">
        <v>328.84</v>
      </c>
      <c r="O50" s="222"/>
      <c r="P50" s="247" t="n">
        <v>164.42</v>
      </c>
      <c r="GO50" s="162"/>
      <c r="GP50" s="172"/>
      <c r="GQ50" s="172"/>
      <c r="GR50" s="172"/>
      <c r="GS50" s="172"/>
      <c r="GT50" s="172"/>
      <c r="GU50" s="121"/>
      <c r="GV50" s="121" t="s">
        <v>347</v>
      </c>
      <c r="GW50" s="121"/>
    </row>
    <row r="51" s="112" customFormat="true" ht="13.8" hidden="false" customHeight="true" outlineLevel="0" collapsed="false">
      <c r="A51" s="265" t="s">
        <v>348</v>
      </c>
      <c r="B51" s="266" t="s">
        <v>349</v>
      </c>
      <c r="C51" s="267" t="s">
        <v>295</v>
      </c>
      <c r="D51" s="267"/>
      <c r="E51" s="267"/>
      <c r="F51" s="267"/>
      <c r="G51" s="267"/>
      <c r="H51" s="268" t="s">
        <v>296</v>
      </c>
      <c r="I51" s="269" t="n">
        <v>0</v>
      </c>
      <c r="J51" s="270"/>
      <c r="K51" s="269" t="n">
        <v>0</v>
      </c>
      <c r="L51" s="271"/>
      <c r="M51" s="270"/>
      <c r="N51" s="271"/>
      <c r="O51" s="270"/>
      <c r="P51" s="272"/>
      <c r="GO51" s="162"/>
      <c r="GP51" s="172"/>
      <c r="GQ51" s="172"/>
      <c r="GR51" s="172"/>
      <c r="GS51" s="172"/>
      <c r="GT51" s="172"/>
      <c r="GU51" s="121"/>
      <c r="GV51" s="121"/>
      <c r="GW51" s="121"/>
      <c r="GX51" s="273" t="s">
        <v>295</v>
      </c>
    </row>
    <row r="52" s="112" customFormat="true" ht="13.8" hidden="false" customHeight="true" outlineLevel="0" collapsed="false">
      <c r="A52" s="265" t="s">
        <v>348</v>
      </c>
      <c r="B52" s="266" t="s">
        <v>350</v>
      </c>
      <c r="C52" s="267" t="s">
        <v>351</v>
      </c>
      <c r="D52" s="267"/>
      <c r="E52" s="267"/>
      <c r="F52" s="267"/>
      <c r="G52" s="267"/>
      <c r="H52" s="268" t="s">
        <v>352</v>
      </c>
      <c r="I52" s="269" t="n">
        <v>0</v>
      </c>
      <c r="J52" s="270"/>
      <c r="K52" s="269" t="n">
        <v>0</v>
      </c>
      <c r="L52" s="271"/>
      <c r="M52" s="270"/>
      <c r="N52" s="271"/>
      <c r="O52" s="270"/>
      <c r="P52" s="272"/>
      <c r="GO52" s="162"/>
      <c r="GP52" s="172"/>
      <c r="GQ52" s="172"/>
      <c r="GR52" s="172"/>
      <c r="GS52" s="172"/>
      <c r="GT52" s="172"/>
      <c r="GU52" s="121"/>
      <c r="GV52" s="121"/>
      <c r="GW52" s="121"/>
      <c r="GX52" s="273" t="s">
        <v>351</v>
      </c>
    </row>
    <row r="53" s="112" customFormat="true" ht="13.8" hidden="false" customHeight="true" outlineLevel="0" collapsed="false">
      <c r="A53" s="265" t="s">
        <v>348</v>
      </c>
      <c r="B53" s="266" t="s">
        <v>353</v>
      </c>
      <c r="C53" s="267" t="s">
        <v>354</v>
      </c>
      <c r="D53" s="267"/>
      <c r="E53" s="267"/>
      <c r="F53" s="267"/>
      <c r="G53" s="267"/>
      <c r="H53" s="268" t="s">
        <v>296</v>
      </c>
      <c r="I53" s="269" t="n">
        <v>0</v>
      </c>
      <c r="J53" s="270"/>
      <c r="K53" s="269" t="n">
        <v>0</v>
      </c>
      <c r="L53" s="271"/>
      <c r="M53" s="270"/>
      <c r="N53" s="271"/>
      <c r="O53" s="270"/>
      <c r="P53" s="272"/>
      <c r="GO53" s="162"/>
      <c r="GP53" s="172"/>
      <c r="GQ53" s="172"/>
      <c r="GR53" s="172"/>
      <c r="GS53" s="172"/>
      <c r="GT53" s="172"/>
      <c r="GU53" s="121"/>
      <c r="GV53" s="121"/>
      <c r="GW53" s="121"/>
      <c r="GX53" s="273" t="s">
        <v>354</v>
      </c>
    </row>
    <row r="54" s="112" customFormat="true" ht="19.4" hidden="false" customHeight="true" outlineLevel="0" collapsed="false">
      <c r="A54" s="265" t="s">
        <v>348</v>
      </c>
      <c r="B54" s="266" t="s">
        <v>355</v>
      </c>
      <c r="C54" s="267" t="s">
        <v>356</v>
      </c>
      <c r="D54" s="267"/>
      <c r="E54" s="267"/>
      <c r="F54" s="267"/>
      <c r="G54" s="267"/>
      <c r="H54" s="268" t="s">
        <v>352</v>
      </c>
      <c r="I54" s="269" t="n">
        <v>0</v>
      </c>
      <c r="J54" s="270"/>
      <c r="K54" s="269" t="n">
        <v>0</v>
      </c>
      <c r="L54" s="271"/>
      <c r="M54" s="270"/>
      <c r="N54" s="271"/>
      <c r="O54" s="270"/>
      <c r="P54" s="272"/>
      <c r="GO54" s="162"/>
      <c r="GP54" s="172"/>
      <c r="GQ54" s="172"/>
      <c r="GR54" s="172"/>
      <c r="GS54" s="172"/>
      <c r="GT54" s="172"/>
      <c r="GU54" s="121"/>
      <c r="GV54" s="121"/>
      <c r="GW54" s="121"/>
      <c r="GX54" s="273" t="s">
        <v>356</v>
      </c>
    </row>
    <row r="55" s="112" customFormat="true" ht="13.8" hidden="false" customHeight="true" outlineLevel="0" collapsed="false">
      <c r="A55" s="265" t="s">
        <v>348</v>
      </c>
      <c r="B55" s="266" t="s">
        <v>357</v>
      </c>
      <c r="C55" s="267" t="s">
        <v>358</v>
      </c>
      <c r="D55" s="267"/>
      <c r="E55" s="267"/>
      <c r="F55" s="267"/>
      <c r="G55" s="267"/>
      <c r="H55" s="268" t="s">
        <v>146</v>
      </c>
      <c r="I55" s="269" t="n">
        <v>0</v>
      </c>
      <c r="J55" s="270"/>
      <c r="K55" s="269" t="n">
        <v>0</v>
      </c>
      <c r="L55" s="271"/>
      <c r="M55" s="270"/>
      <c r="N55" s="271"/>
      <c r="O55" s="270"/>
      <c r="P55" s="272"/>
      <c r="GO55" s="162"/>
      <c r="GP55" s="172"/>
      <c r="GQ55" s="172"/>
      <c r="GR55" s="172"/>
      <c r="GS55" s="172"/>
      <c r="GT55" s="172"/>
      <c r="GU55" s="121"/>
      <c r="GV55" s="121"/>
      <c r="GW55" s="121"/>
      <c r="GX55" s="273" t="s">
        <v>358</v>
      </c>
    </row>
    <row r="56" s="112" customFormat="true" ht="13.8" hidden="false" customHeight="true" outlineLevel="0" collapsed="false">
      <c r="A56" s="265" t="s">
        <v>348</v>
      </c>
      <c r="B56" s="266" t="s">
        <v>359</v>
      </c>
      <c r="C56" s="267" t="s">
        <v>360</v>
      </c>
      <c r="D56" s="267"/>
      <c r="E56" s="267"/>
      <c r="F56" s="267"/>
      <c r="G56" s="267"/>
      <c r="H56" s="268" t="s">
        <v>296</v>
      </c>
      <c r="I56" s="269" t="n">
        <v>0</v>
      </c>
      <c r="J56" s="270"/>
      <c r="K56" s="269" t="n">
        <v>0</v>
      </c>
      <c r="L56" s="271"/>
      <c r="M56" s="270"/>
      <c r="N56" s="271"/>
      <c r="O56" s="270"/>
      <c r="P56" s="272"/>
      <c r="GO56" s="162"/>
      <c r="GP56" s="172"/>
      <c r="GQ56" s="172"/>
      <c r="GR56" s="172"/>
      <c r="GS56" s="172"/>
      <c r="GT56" s="172"/>
      <c r="GU56" s="121"/>
      <c r="GV56" s="121"/>
      <c r="GW56" s="121"/>
      <c r="GX56" s="273" t="s">
        <v>360</v>
      </c>
    </row>
    <row r="57" s="112" customFormat="true" ht="13.8" hidden="false" customHeight="true" outlineLevel="0" collapsed="false">
      <c r="A57" s="173"/>
      <c r="B57" s="174"/>
      <c r="C57" s="164" t="s">
        <v>147</v>
      </c>
      <c r="D57" s="164"/>
      <c r="E57" s="164"/>
      <c r="F57" s="164"/>
      <c r="G57" s="164"/>
      <c r="H57" s="166"/>
      <c r="I57" s="167"/>
      <c r="J57" s="167"/>
      <c r="K57" s="167"/>
      <c r="L57" s="169"/>
      <c r="M57" s="167"/>
      <c r="N57" s="175"/>
      <c r="O57" s="167"/>
      <c r="P57" s="176" t="n">
        <v>2009.85</v>
      </c>
      <c r="GO57" s="162"/>
      <c r="GP57" s="172"/>
      <c r="GQ57" s="172"/>
      <c r="GR57" s="172"/>
      <c r="GS57" s="172"/>
      <c r="GT57" s="172"/>
      <c r="GU57" s="121"/>
      <c r="GV57" s="121"/>
      <c r="GW57" s="121"/>
      <c r="GX57" s="273"/>
      <c r="GY57" s="172" t="s">
        <v>147</v>
      </c>
    </row>
    <row r="58" s="112" customFormat="true" ht="13.8" hidden="false" customHeight="true" outlineLevel="0" collapsed="false">
      <c r="A58" s="248"/>
      <c r="B58" s="241"/>
      <c r="C58" s="125" t="s">
        <v>312</v>
      </c>
      <c r="D58" s="125"/>
      <c r="E58" s="125"/>
      <c r="F58" s="125"/>
      <c r="G58" s="125"/>
      <c r="H58" s="242"/>
      <c r="I58" s="222"/>
      <c r="J58" s="222"/>
      <c r="K58" s="222"/>
      <c r="L58" s="118"/>
      <c r="M58" s="222"/>
      <c r="N58" s="118"/>
      <c r="O58" s="222"/>
      <c r="P58" s="247" t="n">
        <v>1679.03</v>
      </c>
      <c r="GO58" s="162"/>
      <c r="GP58" s="172"/>
      <c r="GQ58" s="172"/>
      <c r="GR58" s="172"/>
      <c r="GS58" s="172"/>
      <c r="GT58" s="172"/>
      <c r="GU58" s="121"/>
      <c r="GV58" s="121"/>
      <c r="GW58" s="121"/>
      <c r="GX58" s="273"/>
      <c r="GY58" s="172"/>
      <c r="GZ58" s="121" t="s">
        <v>312</v>
      </c>
    </row>
    <row r="59" s="112" customFormat="true" ht="13.8" hidden="false" customHeight="true" outlineLevel="0" collapsed="false">
      <c r="A59" s="248"/>
      <c r="B59" s="241" t="s">
        <v>313</v>
      </c>
      <c r="C59" s="125" t="s">
        <v>314</v>
      </c>
      <c r="D59" s="125"/>
      <c r="E59" s="125"/>
      <c r="F59" s="125"/>
      <c r="G59" s="125"/>
      <c r="H59" s="242" t="s">
        <v>315</v>
      </c>
      <c r="I59" s="250" t="n">
        <v>103</v>
      </c>
      <c r="J59" s="222"/>
      <c r="K59" s="250" t="n">
        <v>103</v>
      </c>
      <c r="L59" s="118"/>
      <c r="M59" s="222"/>
      <c r="N59" s="118"/>
      <c r="O59" s="222"/>
      <c r="P59" s="247" t="n">
        <v>1729.4</v>
      </c>
      <c r="GO59" s="162"/>
      <c r="GP59" s="172"/>
      <c r="GQ59" s="172"/>
      <c r="GR59" s="172"/>
      <c r="GS59" s="172"/>
      <c r="GT59" s="172"/>
      <c r="GU59" s="121"/>
      <c r="GV59" s="121"/>
      <c r="GW59" s="121"/>
      <c r="GX59" s="273"/>
      <c r="GY59" s="172"/>
      <c r="GZ59" s="121" t="s">
        <v>314</v>
      </c>
    </row>
    <row r="60" s="112" customFormat="true" ht="13.8" hidden="false" customHeight="true" outlineLevel="0" collapsed="false">
      <c r="A60" s="248"/>
      <c r="B60" s="241" t="s">
        <v>316</v>
      </c>
      <c r="C60" s="125" t="s">
        <v>317</v>
      </c>
      <c r="D60" s="125"/>
      <c r="E60" s="125"/>
      <c r="F60" s="125"/>
      <c r="G60" s="125"/>
      <c r="H60" s="242" t="s">
        <v>315</v>
      </c>
      <c r="I60" s="250" t="n">
        <v>60</v>
      </c>
      <c r="J60" s="222"/>
      <c r="K60" s="250" t="n">
        <v>60</v>
      </c>
      <c r="L60" s="118"/>
      <c r="M60" s="222"/>
      <c r="N60" s="118"/>
      <c r="O60" s="222"/>
      <c r="P60" s="247" t="n">
        <v>1007.42</v>
      </c>
      <c r="GO60" s="162"/>
      <c r="GP60" s="172"/>
      <c r="GQ60" s="172"/>
      <c r="GR60" s="172"/>
      <c r="GS60" s="172"/>
      <c r="GT60" s="172"/>
      <c r="GU60" s="121"/>
      <c r="GV60" s="121"/>
      <c r="GW60" s="121"/>
      <c r="GX60" s="273"/>
      <c r="GY60" s="172"/>
      <c r="GZ60" s="121" t="s">
        <v>317</v>
      </c>
    </row>
    <row r="61" s="112" customFormat="true" ht="13.8" hidden="false" customHeight="true" outlineLevel="0" collapsed="false">
      <c r="A61" s="178"/>
      <c r="B61" s="179"/>
      <c r="C61" s="164" t="s">
        <v>148</v>
      </c>
      <c r="D61" s="164"/>
      <c r="E61" s="164"/>
      <c r="F61" s="164"/>
      <c r="G61" s="164"/>
      <c r="H61" s="166"/>
      <c r="I61" s="167"/>
      <c r="J61" s="167"/>
      <c r="K61" s="167"/>
      <c r="L61" s="169"/>
      <c r="M61" s="167"/>
      <c r="N61" s="175" t="n">
        <v>4746.67</v>
      </c>
      <c r="O61" s="167"/>
      <c r="P61" s="176" t="n">
        <v>4746.67</v>
      </c>
      <c r="GO61" s="162"/>
      <c r="GP61" s="172"/>
      <c r="GQ61" s="172"/>
      <c r="GR61" s="172"/>
      <c r="GS61" s="172"/>
      <c r="GT61" s="172"/>
      <c r="GU61" s="121"/>
      <c r="GV61" s="121"/>
      <c r="GW61" s="121"/>
      <c r="GX61" s="273"/>
      <c r="GY61" s="172"/>
      <c r="GZ61" s="121"/>
      <c r="HA61" s="172" t="s">
        <v>148</v>
      </c>
    </row>
    <row r="62" s="112" customFormat="true" ht="13.8" hidden="false" customHeight="true" outlineLevel="0" collapsed="false">
      <c r="A62" s="163" t="s">
        <v>70</v>
      </c>
      <c r="B62" s="164" t="s">
        <v>210</v>
      </c>
      <c r="C62" s="165" t="s">
        <v>211</v>
      </c>
      <c r="D62" s="165"/>
      <c r="E62" s="165"/>
      <c r="F62" s="165"/>
      <c r="G62" s="165"/>
      <c r="H62" s="166" t="s">
        <v>181</v>
      </c>
      <c r="I62" s="167" t="n">
        <v>0.028</v>
      </c>
      <c r="J62" s="168" t="n">
        <v>1</v>
      </c>
      <c r="K62" s="199" t="n">
        <v>0.028</v>
      </c>
      <c r="L62" s="175" t="n">
        <v>60345.15</v>
      </c>
      <c r="M62" s="182" t="n">
        <v>1.43</v>
      </c>
      <c r="N62" s="196" t="n">
        <v>86293.56</v>
      </c>
      <c r="O62" s="167"/>
      <c r="P62" s="176" t="n">
        <v>2416.22</v>
      </c>
      <c r="Q62" s="238"/>
      <c r="R62" s="239"/>
      <c r="GO62" s="162"/>
      <c r="GP62" s="172" t="s">
        <v>211</v>
      </c>
      <c r="GQ62" s="172"/>
      <c r="GR62" s="172"/>
      <c r="GS62" s="172"/>
      <c r="GT62" s="172"/>
      <c r="GU62" s="121"/>
      <c r="GV62" s="121"/>
      <c r="GW62" s="121"/>
      <c r="GX62" s="273"/>
      <c r="GY62" s="172"/>
      <c r="GZ62" s="121"/>
      <c r="HA62" s="172"/>
    </row>
    <row r="63" s="112" customFormat="true" ht="13.8" hidden="false" customHeight="true" outlineLevel="0" collapsed="false">
      <c r="A63" s="178"/>
      <c r="B63" s="179"/>
      <c r="C63" s="164" t="s">
        <v>148</v>
      </c>
      <c r="D63" s="164"/>
      <c r="E63" s="164"/>
      <c r="F63" s="164"/>
      <c r="G63" s="164"/>
      <c r="H63" s="166"/>
      <c r="I63" s="167"/>
      <c r="J63" s="167"/>
      <c r="K63" s="167"/>
      <c r="L63" s="169"/>
      <c r="M63" s="167"/>
      <c r="N63" s="169"/>
      <c r="O63" s="167"/>
      <c r="P63" s="176" t="n">
        <v>2416.22</v>
      </c>
      <c r="GO63" s="162"/>
      <c r="GP63" s="172"/>
      <c r="GQ63" s="172"/>
      <c r="GR63" s="172"/>
      <c r="GS63" s="172"/>
      <c r="GT63" s="172"/>
      <c r="GU63" s="121"/>
      <c r="GV63" s="121"/>
      <c r="GW63" s="121"/>
      <c r="GX63" s="273"/>
      <c r="GY63" s="172"/>
      <c r="GZ63" s="121"/>
      <c r="HA63" s="172" t="s">
        <v>148</v>
      </c>
    </row>
    <row r="64" s="112" customFormat="true" ht="19.4" hidden="false" customHeight="true" outlineLevel="0" collapsed="false">
      <c r="A64" s="163" t="s">
        <v>80</v>
      </c>
      <c r="B64" s="164" t="s">
        <v>278</v>
      </c>
      <c r="C64" s="165" t="s">
        <v>279</v>
      </c>
      <c r="D64" s="165"/>
      <c r="E64" s="165"/>
      <c r="F64" s="165"/>
      <c r="G64" s="165"/>
      <c r="H64" s="166" t="s">
        <v>146</v>
      </c>
      <c r="I64" s="167" t="n">
        <v>2</v>
      </c>
      <c r="J64" s="168" t="n">
        <v>1</v>
      </c>
      <c r="K64" s="168" t="n">
        <v>2</v>
      </c>
      <c r="L64" s="169"/>
      <c r="M64" s="167"/>
      <c r="N64" s="197" t="n">
        <v>82.03</v>
      </c>
      <c r="O64" s="167"/>
      <c r="P64" s="181" t="n">
        <v>164.06</v>
      </c>
      <c r="Q64" s="238"/>
      <c r="R64" s="239"/>
      <c r="GO64" s="162"/>
      <c r="GP64" s="172" t="s">
        <v>279</v>
      </c>
      <c r="GQ64" s="172"/>
      <c r="GR64" s="172"/>
      <c r="GS64" s="172"/>
      <c r="GT64" s="172"/>
      <c r="GU64" s="121"/>
      <c r="GV64" s="121"/>
      <c r="GW64" s="121"/>
      <c r="GX64" s="273"/>
      <c r="GY64" s="172"/>
      <c r="GZ64" s="121"/>
      <c r="HA64" s="172"/>
    </row>
    <row r="65" s="112" customFormat="true" ht="13.8" hidden="false" customHeight="true" outlineLevel="0" collapsed="false">
      <c r="A65" s="178"/>
      <c r="B65" s="179"/>
      <c r="C65" s="164" t="s">
        <v>148</v>
      </c>
      <c r="D65" s="164"/>
      <c r="E65" s="164"/>
      <c r="F65" s="164"/>
      <c r="G65" s="164"/>
      <c r="H65" s="166"/>
      <c r="I65" s="167"/>
      <c r="J65" s="167"/>
      <c r="K65" s="167"/>
      <c r="L65" s="169"/>
      <c r="M65" s="167"/>
      <c r="N65" s="169"/>
      <c r="O65" s="167"/>
      <c r="P65" s="181" t="n">
        <v>164.06</v>
      </c>
      <c r="GO65" s="162"/>
      <c r="GP65" s="172"/>
      <c r="GQ65" s="172"/>
      <c r="GR65" s="172"/>
      <c r="GS65" s="172"/>
      <c r="GT65" s="172"/>
      <c r="GU65" s="121"/>
      <c r="GV65" s="121"/>
      <c r="GW65" s="121"/>
      <c r="GX65" s="273"/>
      <c r="GY65" s="172"/>
      <c r="GZ65" s="121"/>
      <c r="HA65" s="172" t="s">
        <v>148</v>
      </c>
    </row>
    <row r="66" s="112" customFormat="true" ht="19.4" hidden="false" customHeight="true" outlineLevel="0" collapsed="false">
      <c r="A66" s="163" t="s">
        <v>234</v>
      </c>
      <c r="B66" s="164" t="s">
        <v>361</v>
      </c>
      <c r="C66" s="165" t="s">
        <v>281</v>
      </c>
      <c r="D66" s="165"/>
      <c r="E66" s="165"/>
      <c r="F66" s="165"/>
      <c r="G66" s="165"/>
      <c r="H66" s="166" t="s">
        <v>154</v>
      </c>
      <c r="I66" s="167" t="n">
        <v>0.02</v>
      </c>
      <c r="J66" s="168" t="n">
        <v>1</v>
      </c>
      <c r="K66" s="182" t="n">
        <v>0.02</v>
      </c>
      <c r="L66" s="175" t="n">
        <v>17429.98</v>
      </c>
      <c r="M66" s="182" t="n">
        <v>1.19</v>
      </c>
      <c r="N66" s="196" t="n">
        <v>20741.68</v>
      </c>
      <c r="O66" s="167"/>
      <c r="P66" s="181" t="n">
        <v>414.83</v>
      </c>
      <c r="Q66" s="238"/>
      <c r="R66" s="239"/>
      <c r="GO66" s="162"/>
      <c r="GP66" s="172" t="s">
        <v>281</v>
      </c>
      <c r="GQ66" s="172"/>
      <c r="GR66" s="172"/>
      <c r="GS66" s="172"/>
      <c r="GT66" s="172"/>
      <c r="GU66" s="121"/>
      <c r="GV66" s="121"/>
      <c r="GW66" s="121"/>
      <c r="GX66" s="273"/>
      <c r="GY66" s="172"/>
      <c r="GZ66" s="121"/>
      <c r="HA66" s="172"/>
    </row>
    <row r="67" s="112" customFormat="true" ht="13.8" hidden="false" customHeight="true" outlineLevel="0" collapsed="false">
      <c r="A67" s="178"/>
      <c r="B67" s="179"/>
      <c r="C67" s="164" t="s">
        <v>148</v>
      </c>
      <c r="D67" s="164"/>
      <c r="E67" s="164"/>
      <c r="F67" s="164"/>
      <c r="G67" s="164"/>
      <c r="H67" s="166"/>
      <c r="I67" s="167"/>
      <c r="J67" s="167"/>
      <c r="K67" s="167"/>
      <c r="L67" s="169"/>
      <c r="M67" s="167"/>
      <c r="N67" s="169"/>
      <c r="O67" s="167"/>
      <c r="P67" s="181" t="n">
        <v>414.83</v>
      </c>
      <c r="GO67" s="162"/>
      <c r="GP67" s="172"/>
      <c r="GQ67" s="172"/>
      <c r="GR67" s="172"/>
      <c r="GS67" s="172"/>
      <c r="GT67" s="172"/>
      <c r="GU67" s="121"/>
      <c r="GV67" s="121"/>
      <c r="GW67" s="121"/>
      <c r="GX67" s="273"/>
      <c r="GY67" s="172"/>
      <c r="GZ67" s="121"/>
      <c r="HA67" s="172" t="s">
        <v>148</v>
      </c>
    </row>
    <row r="68" s="112" customFormat="true" ht="13.8" hidden="false" customHeight="true" outlineLevel="0" collapsed="false">
      <c r="A68" s="163" t="s">
        <v>163</v>
      </c>
      <c r="B68" s="164" t="s">
        <v>282</v>
      </c>
      <c r="C68" s="165" t="s">
        <v>283</v>
      </c>
      <c r="D68" s="165"/>
      <c r="E68" s="165"/>
      <c r="F68" s="165"/>
      <c r="G68" s="165"/>
      <c r="H68" s="166" t="s">
        <v>146</v>
      </c>
      <c r="I68" s="167" t="n">
        <v>1</v>
      </c>
      <c r="J68" s="168" t="n">
        <v>1</v>
      </c>
      <c r="K68" s="168" t="n">
        <v>1</v>
      </c>
      <c r="L68" s="180" t="n">
        <v>177.35</v>
      </c>
      <c r="M68" s="182" t="n">
        <v>1.19</v>
      </c>
      <c r="N68" s="197" t="n">
        <v>211.05</v>
      </c>
      <c r="O68" s="167"/>
      <c r="P68" s="181" t="n">
        <v>211.05</v>
      </c>
      <c r="Q68" s="238"/>
      <c r="R68" s="239"/>
      <c r="GO68" s="162"/>
      <c r="GP68" s="172" t="s">
        <v>283</v>
      </c>
      <c r="GQ68" s="172"/>
      <c r="GR68" s="172"/>
      <c r="GS68" s="172"/>
      <c r="GT68" s="172"/>
      <c r="GU68" s="121"/>
      <c r="GV68" s="121"/>
      <c r="GW68" s="121"/>
      <c r="GX68" s="273"/>
      <c r="GY68" s="172"/>
      <c r="GZ68" s="121"/>
      <c r="HA68" s="172"/>
    </row>
    <row r="69" s="112" customFormat="true" ht="13.8" hidden="false" customHeight="true" outlineLevel="0" collapsed="false">
      <c r="A69" s="178"/>
      <c r="B69" s="179"/>
      <c r="C69" s="164" t="s">
        <v>148</v>
      </c>
      <c r="D69" s="164"/>
      <c r="E69" s="164"/>
      <c r="F69" s="164"/>
      <c r="G69" s="164"/>
      <c r="H69" s="166"/>
      <c r="I69" s="167"/>
      <c r="J69" s="167"/>
      <c r="K69" s="167"/>
      <c r="L69" s="169"/>
      <c r="M69" s="167"/>
      <c r="N69" s="169"/>
      <c r="O69" s="167"/>
      <c r="P69" s="181" t="n">
        <v>211.05</v>
      </c>
      <c r="GO69" s="162"/>
      <c r="GP69" s="172"/>
      <c r="GQ69" s="172"/>
      <c r="GR69" s="172"/>
      <c r="GS69" s="172"/>
      <c r="GT69" s="172"/>
      <c r="GU69" s="121"/>
      <c r="GV69" s="121"/>
      <c r="GW69" s="121"/>
      <c r="GX69" s="273"/>
      <c r="GY69" s="172"/>
      <c r="GZ69" s="121"/>
      <c r="HA69" s="172" t="s">
        <v>148</v>
      </c>
    </row>
    <row r="70" s="112" customFormat="true" ht="19.4" hidden="false" customHeight="true" outlineLevel="0" collapsed="false">
      <c r="A70" s="163" t="s">
        <v>166</v>
      </c>
      <c r="B70" s="164" t="s">
        <v>284</v>
      </c>
      <c r="C70" s="165" t="s">
        <v>285</v>
      </c>
      <c r="D70" s="165"/>
      <c r="E70" s="165"/>
      <c r="F70" s="165"/>
      <c r="G70" s="165"/>
      <c r="H70" s="166" t="s">
        <v>146</v>
      </c>
      <c r="I70" s="167" t="n">
        <v>1</v>
      </c>
      <c r="J70" s="168" t="n">
        <v>1</v>
      </c>
      <c r="K70" s="168" t="n">
        <v>1</v>
      </c>
      <c r="L70" s="169"/>
      <c r="M70" s="167"/>
      <c r="N70" s="197" t="n">
        <v>31.6</v>
      </c>
      <c r="O70" s="167"/>
      <c r="P70" s="181" t="n">
        <v>31.6</v>
      </c>
      <c r="Q70" s="238"/>
      <c r="R70" s="239"/>
      <c r="GO70" s="162"/>
      <c r="GP70" s="172" t="s">
        <v>285</v>
      </c>
      <c r="GQ70" s="172"/>
      <c r="GR70" s="172"/>
      <c r="GS70" s="172"/>
      <c r="GT70" s="172"/>
      <c r="GU70" s="121"/>
      <c r="GV70" s="121"/>
      <c r="GW70" s="121"/>
      <c r="GX70" s="273"/>
      <c r="GY70" s="172"/>
      <c r="GZ70" s="121"/>
      <c r="HA70" s="172"/>
    </row>
    <row r="71" s="112" customFormat="true" ht="13.8" hidden="false" customHeight="true" outlineLevel="0" collapsed="false">
      <c r="A71" s="178"/>
      <c r="B71" s="179"/>
      <c r="C71" s="164" t="s">
        <v>148</v>
      </c>
      <c r="D71" s="164"/>
      <c r="E71" s="164"/>
      <c r="F71" s="164"/>
      <c r="G71" s="164"/>
      <c r="H71" s="166"/>
      <c r="I71" s="167"/>
      <c r="J71" s="167"/>
      <c r="K71" s="167"/>
      <c r="L71" s="169"/>
      <c r="M71" s="167"/>
      <c r="N71" s="169"/>
      <c r="O71" s="167"/>
      <c r="P71" s="181" t="n">
        <v>31.6</v>
      </c>
      <c r="GO71" s="162"/>
      <c r="GP71" s="172"/>
      <c r="GQ71" s="172"/>
      <c r="GR71" s="172"/>
      <c r="GS71" s="172"/>
      <c r="GT71" s="172"/>
      <c r="GU71" s="121"/>
      <c r="GV71" s="121"/>
      <c r="GW71" s="121"/>
      <c r="GX71" s="273"/>
      <c r="GY71" s="172"/>
      <c r="GZ71" s="121"/>
      <c r="HA71" s="172" t="s">
        <v>148</v>
      </c>
    </row>
    <row r="72" s="112" customFormat="true" ht="19.4" hidden="false" customHeight="true" outlineLevel="0" collapsed="false">
      <c r="A72" s="163" t="s">
        <v>169</v>
      </c>
      <c r="B72" s="164" t="s">
        <v>288</v>
      </c>
      <c r="C72" s="165" t="s">
        <v>289</v>
      </c>
      <c r="D72" s="165"/>
      <c r="E72" s="165"/>
      <c r="F72" s="165"/>
      <c r="G72" s="165"/>
      <c r="H72" s="166" t="s">
        <v>146</v>
      </c>
      <c r="I72" s="167" t="n">
        <v>1</v>
      </c>
      <c r="J72" s="168" t="n">
        <v>1</v>
      </c>
      <c r="K72" s="168" t="n">
        <v>1</v>
      </c>
      <c r="L72" s="169"/>
      <c r="M72" s="167"/>
      <c r="N72" s="197" t="n">
        <v>347.61</v>
      </c>
      <c r="O72" s="167"/>
      <c r="P72" s="181" t="n">
        <v>347.61</v>
      </c>
      <c r="Q72" s="238"/>
      <c r="R72" s="239"/>
      <c r="GO72" s="162"/>
      <c r="GP72" s="172" t="s">
        <v>289</v>
      </c>
      <c r="GQ72" s="172"/>
      <c r="GR72" s="172"/>
      <c r="GS72" s="172"/>
      <c r="GT72" s="172"/>
      <c r="GU72" s="121"/>
      <c r="GV72" s="121"/>
      <c r="GW72" s="121"/>
      <c r="GX72" s="273"/>
      <c r="GY72" s="172"/>
      <c r="GZ72" s="121"/>
      <c r="HA72" s="172"/>
    </row>
    <row r="73" s="112" customFormat="true" ht="13.8" hidden="false" customHeight="true" outlineLevel="0" collapsed="false">
      <c r="A73" s="178"/>
      <c r="B73" s="179"/>
      <c r="C73" s="164" t="s">
        <v>148</v>
      </c>
      <c r="D73" s="164"/>
      <c r="E73" s="164"/>
      <c r="F73" s="164"/>
      <c r="G73" s="164"/>
      <c r="H73" s="166"/>
      <c r="I73" s="167"/>
      <c r="J73" s="167"/>
      <c r="K73" s="167"/>
      <c r="L73" s="169"/>
      <c r="M73" s="167"/>
      <c r="N73" s="169"/>
      <c r="O73" s="167"/>
      <c r="P73" s="181" t="n">
        <v>347.61</v>
      </c>
      <c r="GO73" s="162"/>
      <c r="GP73" s="172"/>
      <c r="GQ73" s="172"/>
      <c r="GR73" s="172"/>
      <c r="GS73" s="172"/>
      <c r="GT73" s="172"/>
      <c r="GU73" s="121"/>
      <c r="GV73" s="121"/>
      <c r="GW73" s="121"/>
      <c r="GX73" s="273"/>
      <c r="GY73" s="172"/>
      <c r="GZ73" s="121"/>
      <c r="HA73" s="172" t="s">
        <v>148</v>
      </c>
    </row>
    <row r="74" s="112" customFormat="true" ht="19.4" hidden="false" customHeight="true" outlineLevel="0" collapsed="false">
      <c r="A74" s="163" t="s">
        <v>172</v>
      </c>
      <c r="B74" s="164" t="s">
        <v>286</v>
      </c>
      <c r="C74" s="165" t="s">
        <v>287</v>
      </c>
      <c r="D74" s="165"/>
      <c r="E74" s="165"/>
      <c r="F74" s="165"/>
      <c r="G74" s="165"/>
      <c r="H74" s="166" t="s">
        <v>146</v>
      </c>
      <c r="I74" s="167" t="n">
        <v>1</v>
      </c>
      <c r="J74" s="168" t="n">
        <v>1</v>
      </c>
      <c r="K74" s="168" t="n">
        <v>1</v>
      </c>
      <c r="L74" s="169"/>
      <c r="M74" s="167"/>
      <c r="N74" s="197" t="n">
        <v>30.19</v>
      </c>
      <c r="O74" s="167"/>
      <c r="P74" s="181" t="n">
        <v>30.19</v>
      </c>
      <c r="Q74" s="238"/>
      <c r="R74" s="239"/>
      <c r="GO74" s="162"/>
      <c r="GP74" s="172" t="s">
        <v>287</v>
      </c>
      <c r="GQ74" s="172"/>
      <c r="GR74" s="172"/>
      <c r="GS74" s="172"/>
      <c r="GT74" s="172"/>
      <c r="GU74" s="121"/>
      <c r="GV74" s="121"/>
      <c r="GW74" s="121"/>
      <c r="GX74" s="273"/>
      <c r="GY74" s="172"/>
      <c r="GZ74" s="121"/>
      <c r="HA74" s="172"/>
    </row>
    <row r="75" s="112" customFormat="true" ht="13.8" hidden="false" customHeight="true" outlineLevel="0" collapsed="false">
      <c r="A75" s="178"/>
      <c r="B75" s="179"/>
      <c r="C75" s="164" t="s">
        <v>148</v>
      </c>
      <c r="D75" s="164"/>
      <c r="E75" s="164"/>
      <c r="F75" s="164"/>
      <c r="G75" s="164"/>
      <c r="H75" s="166"/>
      <c r="I75" s="167"/>
      <c r="J75" s="167"/>
      <c r="K75" s="167"/>
      <c r="L75" s="169"/>
      <c r="M75" s="167"/>
      <c r="N75" s="169"/>
      <c r="O75" s="167"/>
      <c r="P75" s="181" t="n">
        <v>30.19</v>
      </c>
      <c r="GO75" s="162"/>
      <c r="GP75" s="172"/>
      <c r="GQ75" s="172"/>
      <c r="GR75" s="172"/>
      <c r="GS75" s="172"/>
      <c r="GT75" s="172"/>
      <c r="GU75" s="121"/>
      <c r="GV75" s="121"/>
      <c r="GW75" s="121"/>
      <c r="GX75" s="273"/>
      <c r="GY75" s="172"/>
      <c r="GZ75" s="121"/>
      <c r="HA75" s="172" t="s">
        <v>148</v>
      </c>
    </row>
    <row r="76" s="112" customFormat="true" ht="19.4" hidden="false" customHeight="true" outlineLevel="0" collapsed="false">
      <c r="A76" s="163" t="s">
        <v>175</v>
      </c>
      <c r="B76" s="164" t="s">
        <v>170</v>
      </c>
      <c r="C76" s="165" t="s">
        <v>171</v>
      </c>
      <c r="D76" s="165"/>
      <c r="E76" s="165"/>
      <c r="F76" s="165"/>
      <c r="G76" s="165"/>
      <c r="H76" s="166" t="s">
        <v>154</v>
      </c>
      <c r="I76" s="167" t="n">
        <v>0.05</v>
      </c>
      <c r="J76" s="168" t="n">
        <v>1</v>
      </c>
      <c r="K76" s="182" t="n">
        <v>0.05</v>
      </c>
      <c r="L76" s="175" t="n">
        <v>1926.82</v>
      </c>
      <c r="M76" s="198" t="n">
        <v>1.4</v>
      </c>
      <c r="N76" s="196" t="n">
        <v>2697.55</v>
      </c>
      <c r="O76" s="167"/>
      <c r="P76" s="181" t="n">
        <v>134.88</v>
      </c>
      <c r="Q76" s="238"/>
      <c r="R76" s="239"/>
      <c r="GO76" s="162"/>
      <c r="GP76" s="172" t="s">
        <v>171</v>
      </c>
      <c r="GQ76" s="172"/>
      <c r="GR76" s="172"/>
      <c r="GS76" s="172"/>
      <c r="GT76" s="172"/>
      <c r="GU76" s="121"/>
      <c r="GV76" s="121"/>
      <c r="GW76" s="121"/>
      <c r="GX76" s="273"/>
      <c r="GY76" s="172"/>
      <c r="GZ76" s="121"/>
      <c r="HA76" s="172"/>
    </row>
    <row r="77" s="112" customFormat="true" ht="13.8" hidden="false" customHeight="true" outlineLevel="0" collapsed="false">
      <c r="A77" s="178"/>
      <c r="B77" s="179"/>
      <c r="C77" s="164" t="s">
        <v>148</v>
      </c>
      <c r="D77" s="164"/>
      <c r="E77" s="164"/>
      <c r="F77" s="164"/>
      <c r="G77" s="164"/>
      <c r="H77" s="166"/>
      <c r="I77" s="167"/>
      <c r="J77" s="167"/>
      <c r="K77" s="167"/>
      <c r="L77" s="169"/>
      <c r="M77" s="167"/>
      <c r="N77" s="169"/>
      <c r="O77" s="167"/>
      <c r="P77" s="181" t="n">
        <v>134.88</v>
      </c>
      <c r="GO77" s="162"/>
      <c r="GP77" s="172"/>
      <c r="GQ77" s="172"/>
      <c r="GR77" s="172"/>
      <c r="GS77" s="172"/>
      <c r="GT77" s="172"/>
      <c r="GU77" s="121"/>
      <c r="GV77" s="121"/>
      <c r="GW77" s="121"/>
      <c r="GX77" s="273"/>
      <c r="GY77" s="172"/>
      <c r="GZ77" s="121"/>
      <c r="HA77" s="172" t="s">
        <v>148</v>
      </c>
    </row>
    <row r="78" s="112" customFormat="true" ht="28.35" hidden="false" customHeight="true" outlineLevel="0" collapsed="false">
      <c r="A78" s="163" t="s">
        <v>178</v>
      </c>
      <c r="B78" s="164" t="s">
        <v>167</v>
      </c>
      <c r="C78" s="165" t="s">
        <v>168</v>
      </c>
      <c r="D78" s="165"/>
      <c r="E78" s="165"/>
      <c r="F78" s="165"/>
      <c r="G78" s="165"/>
      <c r="H78" s="166" t="s">
        <v>146</v>
      </c>
      <c r="I78" s="167" t="n">
        <v>0.1</v>
      </c>
      <c r="J78" s="168" t="n">
        <v>1</v>
      </c>
      <c r="K78" s="198" t="n">
        <v>0.1</v>
      </c>
      <c r="L78" s="175" t="n">
        <v>2940.8</v>
      </c>
      <c r="M78" s="198" t="n">
        <v>1.4</v>
      </c>
      <c r="N78" s="196" t="n">
        <v>4117.12</v>
      </c>
      <c r="O78" s="167"/>
      <c r="P78" s="181" t="n">
        <v>411.71</v>
      </c>
      <c r="Q78" s="238"/>
      <c r="R78" s="239"/>
      <c r="GO78" s="162"/>
      <c r="GP78" s="172" t="s">
        <v>168</v>
      </c>
      <c r="GQ78" s="172"/>
      <c r="GR78" s="172"/>
      <c r="GS78" s="172"/>
      <c r="GT78" s="172"/>
      <c r="GU78" s="121"/>
      <c r="GV78" s="121"/>
      <c r="GW78" s="121"/>
      <c r="GX78" s="273"/>
      <c r="GY78" s="172"/>
      <c r="GZ78" s="121"/>
      <c r="HA78" s="172"/>
    </row>
    <row r="79" s="112" customFormat="true" ht="13.8" hidden="false" customHeight="true" outlineLevel="0" collapsed="false">
      <c r="A79" s="178"/>
      <c r="B79" s="179"/>
      <c r="C79" s="164" t="s">
        <v>148</v>
      </c>
      <c r="D79" s="164"/>
      <c r="E79" s="164"/>
      <c r="F79" s="164"/>
      <c r="G79" s="164"/>
      <c r="H79" s="166"/>
      <c r="I79" s="167"/>
      <c r="J79" s="167"/>
      <c r="K79" s="167"/>
      <c r="L79" s="169"/>
      <c r="M79" s="167"/>
      <c r="N79" s="169"/>
      <c r="O79" s="167"/>
      <c r="P79" s="181" t="n">
        <v>411.71</v>
      </c>
      <c r="GO79" s="162"/>
      <c r="GP79" s="172"/>
      <c r="GQ79" s="172"/>
      <c r="GR79" s="172"/>
      <c r="GS79" s="172"/>
      <c r="GT79" s="172"/>
      <c r="GU79" s="121"/>
      <c r="GV79" s="121"/>
      <c r="GW79" s="121"/>
      <c r="GX79" s="273"/>
      <c r="GY79" s="172"/>
      <c r="GZ79" s="121"/>
      <c r="HA79" s="172" t="s">
        <v>148</v>
      </c>
    </row>
    <row r="80" s="112" customFormat="true" ht="19.4" hidden="false" customHeight="true" outlineLevel="0" collapsed="false">
      <c r="A80" s="163" t="s">
        <v>182</v>
      </c>
      <c r="B80" s="164" t="s">
        <v>362</v>
      </c>
      <c r="C80" s="165" t="s">
        <v>291</v>
      </c>
      <c r="D80" s="165"/>
      <c r="E80" s="165"/>
      <c r="F80" s="165"/>
      <c r="G80" s="165"/>
      <c r="H80" s="166" t="s">
        <v>154</v>
      </c>
      <c r="I80" s="167" t="n">
        <v>0.05</v>
      </c>
      <c r="J80" s="168" t="n">
        <v>1</v>
      </c>
      <c r="K80" s="182" t="n">
        <v>0.05</v>
      </c>
      <c r="L80" s="180" t="n">
        <v>111.69</v>
      </c>
      <c r="M80" s="182" t="n">
        <v>1.63</v>
      </c>
      <c r="N80" s="197" t="n">
        <v>182.05</v>
      </c>
      <c r="O80" s="167"/>
      <c r="P80" s="181" t="n">
        <v>9.1</v>
      </c>
      <c r="Q80" s="238"/>
      <c r="R80" s="239"/>
      <c r="GO80" s="162"/>
      <c r="GP80" s="172" t="s">
        <v>291</v>
      </c>
      <c r="GQ80" s="172"/>
      <c r="GR80" s="172"/>
      <c r="GS80" s="172"/>
      <c r="GT80" s="172"/>
      <c r="GU80" s="121"/>
      <c r="GV80" s="121"/>
      <c r="GW80" s="121"/>
      <c r="GX80" s="273"/>
      <c r="GY80" s="172"/>
      <c r="GZ80" s="121"/>
      <c r="HA80" s="172"/>
    </row>
    <row r="81" s="112" customFormat="true" ht="13.8" hidden="false" customHeight="true" outlineLevel="0" collapsed="false">
      <c r="A81" s="178"/>
      <c r="B81" s="179"/>
      <c r="C81" s="164" t="s">
        <v>148</v>
      </c>
      <c r="D81" s="164"/>
      <c r="E81" s="164"/>
      <c r="F81" s="164"/>
      <c r="G81" s="164"/>
      <c r="H81" s="166"/>
      <c r="I81" s="167"/>
      <c r="J81" s="167"/>
      <c r="K81" s="167"/>
      <c r="L81" s="169"/>
      <c r="M81" s="167"/>
      <c r="N81" s="169"/>
      <c r="O81" s="167"/>
      <c r="P81" s="181" t="n">
        <v>9.1</v>
      </c>
      <c r="GO81" s="162"/>
      <c r="GP81" s="172"/>
      <c r="GQ81" s="172"/>
      <c r="GR81" s="172"/>
      <c r="GS81" s="172"/>
      <c r="GT81" s="172"/>
      <c r="GU81" s="121"/>
      <c r="GV81" s="121"/>
      <c r="GW81" s="121"/>
      <c r="GX81" s="273"/>
      <c r="GY81" s="172"/>
      <c r="GZ81" s="121"/>
      <c r="HA81" s="172" t="s">
        <v>148</v>
      </c>
    </row>
    <row r="82" s="112" customFormat="true" ht="19.4" hidden="false" customHeight="true" outlineLevel="0" collapsed="false">
      <c r="A82" s="163" t="s">
        <v>292</v>
      </c>
      <c r="B82" s="164" t="s">
        <v>363</v>
      </c>
      <c r="C82" s="165" t="s">
        <v>184</v>
      </c>
      <c r="D82" s="165"/>
      <c r="E82" s="165"/>
      <c r="F82" s="165"/>
      <c r="G82" s="165"/>
      <c r="H82" s="166" t="s">
        <v>154</v>
      </c>
      <c r="I82" s="167" t="n">
        <v>0.03</v>
      </c>
      <c r="J82" s="168" t="n">
        <v>1</v>
      </c>
      <c r="K82" s="182" t="n">
        <v>0.03</v>
      </c>
      <c r="L82" s="180" t="n">
        <v>602.99</v>
      </c>
      <c r="M82" s="182" t="n">
        <v>1.63</v>
      </c>
      <c r="N82" s="197" t="n">
        <v>982.87</v>
      </c>
      <c r="O82" s="167"/>
      <c r="P82" s="181" t="n">
        <v>29.49</v>
      </c>
      <c r="Q82" s="238"/>
      <c r="R82" s="239"/>
      <c r="GO82" s="162"/>
      <c r="GP82" s="172" t="s">
        <v>184</v>
      </c>
      <c r="GQ82" s="172"/>
      <c r="GR82" s="172"/>
      <c r="GS82" s="172"/>
      <c r="GT82" s="172"/>
      <c r="GU82" s="121"/>
      <c r="GV82" s="121"/>
      <c r="GW82" s="121"/>
      <c r="GX82" s="273"/>
      <c r="GY82" s="172"/>
      <c r="GZ82" s="121"/>
      <c r="HA82" s="172"/>
    </row>
    <row r="83" s="112" customFormat="true" ht="13.8" hidden="false" customHeight="true" outlineLevel="0" collapsed="false">
      <c r="A83" s="178"/>
      <c r="B83" s="179"/>
      <c r="C83" s="164" t="s">
        <v>148</v>
      </c>
      <c r="D83" s="164"/>
      <c r="E83" s="164"/>
      <c r="F83" s="164"/>
      <c r="G83" s="164"/>
      <c r="H83" s="166"/>
      <c r="I83" s="167"/>
      <c r="J83" s="167"/>
      <c r="K83" s="167"/>
      <c r="L83" s="169"/>
      <c r="M83" s="167"/>
      <c r="N83" s="169"/>
      <c r="O83" s="167"/>
      <c r="P83" s="181" t="n">
        <v>29.49</v>
      </c>
      <c r="GO83" s="162"/>
      <c r="GP83" s="172"/>
      <c r="GQ83" s="172"/>
      <c r="GR83" s="172"/>
      <c r="GS83" s="172"/>
      <c r="GT83" s="172"/>
      <c r="GU83" s="121"/>
      <c r="GV83" s="121"/>
      <c r="GW83" s="121"/>
      <c r="GX83" s="273"/>
      <c r="GY83" s="172"/>
      <c r="GZ83" s="121"/>
      <c r="HA83" s="172" t="s">
        <v>148</v>
      </c>
    </row>
    <row r="84" s="112" customFormat="true" ht="13.8" hidden="false" customHeight="true" outlineLevel="0" collapsed="false">
      <c r="A84" s="163" t="s">
        <v>293</v>
      </c>
      <c r="B84" s="164" t="s">
        <v>364</v>
      </c>
      <c r="C84" s="165" t="s">
        <v>295</v>
      </c>
      <c r="D84" s="165"/>
      <c r="E84" s="165"/>
      <c r="F84" s="165"/>
      <c r="G84" s="165"/>
      <c r="H84" s="166" t="s">
        <v>296</v>
      </c>
      <c r="I84" s="167" t="n">
        <v>1</v>
      </c>
      <c r="J84" s="168" t="n">
        <v>1</v>
      </c>
      <c r="K84" s="168" t="n">
        <v>1</v>
      </c>
      <c r="L84" s="180" t="n">
        <v>174.93</v>
      </c>
      <c r="M84" s="182" t="n">
        <v>1.11</v>
      </c>
      <c r="N84" s="197" t="n">
        <v>194.17</v>
      </c>
      <c r="O84" s="167"/>
      <c r="P84" s="181" t="n">
        <v>194.17</v>
      </c>
      <c r="Q84" s="238"/>
      <c r="R84" s="239"/>
      <c r="GO84" s="162"/>
      <c r="GP84" s="172" t="s">
        <v>295</v>
      </c>
      <c r="GQ84" s="172"/>
      <c r="GR84" s="172"/>
      <c r="GS84" s="172"/>
      <c r="GT84" s="172"/>
      <c r="GU84" s="121"/>
      <c r="GV84" s="121"/>
      <c r="GW84" s="121"/>
      <c r="GX84" s="273"/>
      <c r="GY84" s="172"/>
      <c r="GZ84" s="121"/>
      <c r="HA84" s="172"/>
    </row>
    <row r="85" s="112" customFormat="true" ht="13.8" hidden="false" customHeight="true" outlineLevel="0" collapsed="false">
      <c r="A85" s="178"/>
      <c r="B85" s="179"/>
      <c r="C85" s="164" t="s">
        <v>148</v>
      </c>
      <c r="D85" s="164"/>
      <c r="E85" s="164"/>
      <c r="F85" s="164"/>
      <c r="G85" s="164"/>
      <c r="H85" s="166"/>
      <c r="I85" s="167"/>
      <c r="J85" s="167"/>
      <c r="K85" s="167"/>
      <c r="L85" s="169"/>
      <c r="M85" s="167"/>
      <c r="N85" s="169"/>
      <c r="O85" s="167"/>
      <c r="P85" s="181" t="n">
        <v>194.17</v>
      </c>
      <c r="GO85" s="162"/>
      <c r="GP85" s="172"/>
      <c r="GQ85" s="172"/>
      <c r="GR85" s="172"/>
      <c r="GS85" s="172"/>
      <c r="GT85" s="172"/>
      <c r="GU85" s="121"/>
      <c r="GV85" s="121"/>
      <c r="GW85" s="121"/>
      <c r="GX85" s="273"/>
      <c r="GY85" s="172"/>
      <c r="GZ85" s="121"/>
      <c r="HA85" s="172" t="s">
        <v>148</v>
      </c>
    </row>
    <row r="86" s="112" customFormat="true" ht="1.5" hidden="false" customHeight="true" outlineLevel="0" collapsed="false">
      <c r="A86" s="183"/>
      <c r="B86" s="184"/>
      <c r="C86" s="184"/>
      <c r="D86" s="184"/>
      <c r="E86" s="184"/>
      <c r="F86" s="185"/>
      <c r="G86" s="185"/>
      <c r="H86" s="185"/>
      <c r="I86" s="185"/>
      <c r="J86" s="186"/>
      <c r="K86" s="185"/>
      <c r="L86" s="186"/>
      <c r="M86" s="187"/>
      <c r="N86" s="186"/>
      <c r="O86" s="188"/>
      <c r="P86" s="189"/>
      <c r="Q86" s="190"/>
      <c r="R86" s="191"/>
      <c r="GO86" s="162"/>
      <c r="GP86" s="172"/>
      <c r="GQ86" s="172"/>
      <c r="GR86" s="172"/>
      <c r="GS86" s="172"/>
      <c r="GT86" s="172"/>
      <c r="GU86" s="121"/>
      <c r="GV86" s="121"/>
      <c r="GW86" s="121"/>
      <c r="GX86" s="273"/>
      <c r="GY86" s="172"/>
      <c r="GZ86" s="121"/>
      <c r="HA86" s="172"/>
    </row>
    <row r="87" s="112" customFormat="true" ht="13.8" hidden="false" customHeight="true" outlineLevel="0" collapsed="false">
      <c r="A87" s="173"/>
      <c r="B87" s="192"/>
      <c r="C87" s="193" t="s">
        <v>297</v>
      </c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4" t="n">
        <v>9141.58</v>
      </c>
      <c r="Q87" s="190"/>
      <c r="R87" s="191"/>
      <c r="GO87" s="162"/>
      <c r="GP87" s="172"/>
      <c r="GQ87" s="172"/>
      <c r="GR87" s="172"/>
      <c r="GS87" s="172"/>
      <c r="GT87" s="172"/>
      <c r="GU87" s="121"/>
      <c r="GV87" s="121"/>
      <c r="GW87" s="121"/>
      <c r="GX87" s="273"/>
      <c r="GY87" s="172"/>
      <c r="GZ87" s="121"/>
      <c r="HA87" s="172"/>
      <c r="HB87" s="195" t="s">
        <v>297</v>
      </c>
    </row>
    <row r="88" s="112" customFormat="true" ht="1.5" hidden="false" customHeight="true" outlineLevel="0" collapsed="false">
      <c r="A88" s="200"/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147"/>
      <c r="O88" s="202"/>
      <c r="P88" s="203"/>
      <c r="Q88" s="190"/>
      <c r="R88" s="191"/>
    </row>
    <row r="89" s="112" customFormat="true" ht="13.8" hidden="false" customHeight="true" outlineLevel="0" collapsed="false">
      <c r="A89" s="173"/>
      <c r="B89" s="192"/>
      <c r="C89" s="193" t="s">
        <v>318</v>
      </c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251"/>
      <c r="Q89" s="190"/>
      <c r="R89" s="191"/>
      <c r="HC89" s="195" t="s">
        <v>318</v>
      </c>
    </row>
    <row r="90" s="112" customFormat="true" ht="13.8" hidden="false" customHeight="true" outlineLevel="0" collapsed="false">
      <c r="A90" s="173"/>
      <c r="B90" s="174"/>
      <c r="C90" s="252" t="s">
        <v>319</v>
      </c>
      <c r="D90" s="252"/>
      <c r="E90" s="252"/>
      <c r="F90" s="252"/>
      <c r="G90" s="252"/>
      <c r="H90" s="252"/>
      <c r="I90" s="252"/>
      <c r="J90" s="252"/>
      <c r="K90" s="252"/>
      <c r="L90" s="252"/>
      <c r="M90" s="252"/>
      <c r="N90" s="252"/>
      <c r="O90" s="252"/>
      <c r="P90" s="274" t="n">
        <v>6404.76</v>
      </c>
      <c r="Q90" s="254"/>
      <c r="R90" s="255"/>
      <c r="HC90" s="195"/>
      <c r="HD90" s="117" t="s">
        <v>319</v>
      </c>
    </row>
    <row r="91" s="112" customFormat="true" ht="13.8" hidden="false" customHeight="true" outlineLevel="0" collapsed="false">
      <c r="A91" s="173"/>
      <c r="B91" s="174"/>
      <c r="C91" s="252" t="s">
        <v>320</v>
      </c>
      <c r="D91" s="252"/>
      <c r="E91" s="252"/>
      <c r="F91" s="252"/>
      <c r="G91" s="252"/>
      <c r="H91" s="252"/>
      <c r="I91" s="252"/>
      <c r="J91" s="252"/>
      <c r="K91" s="252"/>
      <c r="L91" s="252"/>
      <c r="M91" s="252"/>
      <c r="N91" s="252"/>
      <c r="O91" s="252"/>
      <c r="P91" s="256"/>
      <c r="Q91" s="254"/>
      <c r="R91" s="255"/>
      <c r="HC91" s="195"/>
      <c r="HD91" s="117" t="s">
        <v>320</v>
      </c>
    </row>
    <row r="92" s="112" customFormat="true" ht="13.8" hidden="false" customHeight="true" outlineLevel="0" collapsed="false">
      <c r="A92" s="173"/>
      <c r="B92" s="174"/>
      <c r="C92" s="252" t="s">
        <v>321</v>
      </c>
      <c r="D92" s="252"/>
      <c r="E92" s="252"/>
      <c r="F92" s="252"/>
      <c r="G92" s="252"/>
      <c r="H92" s="252"/>
      <c r="I92" s="252"/>
      <c r="J92" s="252"/>
      <c r="K92" s="252"/>
      <c r="L92" s="252"/>
      <c r="M92" s="252"/>
      <c r="N92" s="252"/>
      <c r="O92" s="252"/>
      <c r="P92" s="274" t="n">
        <v>1514.35</v>
      </c>
      <c r="Q92" s="254"/>
      <c r="R92" s="255"/>
      <c r="HC92" s="195"/>
      <c r="HD92" s="117" t="s">
        <v>321</v>
      </c>
    </row>
    <row r="93" s="112" customFormat="true" ht="13.8" hidden="false" customHeight="true" outlineLevel="0" collapsed="false">
      <c r="A93" s="173"/>
      <c r="B93" s="174"/>
      <c r="C93" s="252" t="s">
        <v>322</v>
      </c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253" t="n">
        <v>166.4</v>
      </c>
      <c r="Q93" s="254"/>
      <c r="R93" s="255"/>
      <c r="HC93" s="195"/>
      <c r="HD93" s="117" t="s">
        <v>322</v>
      </c>
    </row>
    <row r="94" s="112" customFormat="true" ht="13.8" hidden="false" customHeight="true" outlineLevel="0" collapsed="false">
      <c r="A94" s="173"/>
      <c r="B94" s="174"/>
      <c r="C94" s="252" t="s">
        <v>323</v>
      </c>
      <c r="D94" s="252"/>
      <c r="E94" s="252"/>
      <c r="F94" s="252"/>
      <c r="G94" s="252"/>
      <c r="H94" s="252"/>
      <c r="I94" s="252"/>
      <c r="J94" s="252"/>
      <c r="K94" s="252"/>
      <c r="L94" s="252"/>
      <c r="M94" s="252"/>
      <c r="N94" s="252"/>
      <c r="O94" s="252"/>
      <c r="P94" s="253" t="n">
        <v>164.68</v>
      </c>
      <c r="Q94" s="254"/>
      <c r="R94" s="255"/>
      <c r="HC94" s="195"/>
      <c r="HD94" s="117" t="s">
        <v>323</v>
      </c>
    </row>
    <row r="95" s="112" customFormat="true" ht="13.8" hidden="false" customHeight="true" outlineLevel="0" collapsed="false">
      <c r="A95" s="173"/>
      <c r="B95" s="174"/>
      <c r="C95" s="252" t="s">
        <v>324</v>
      </c>
      <c r="D95" s="252"/>
      <c r="E95" s="252"/>
      <c r="F95" s="252"/>
      <c r="G95" s="252"/>
      <c r="H95" s="252"/>
      <c r="I95" s="252"/>
      <c r="J95" s="252"/>
      <c r="K95" s="252"/>
      <c r="L95" s="252"/>
      <c r="M95" s="252"/>
      <c r="N95" s="252"/>
      <c r="O95" s="252"/>
      <c r="P95" s="274" t="n">
        <v>4559.33</v>
      </c>
      <c r="Q95" s="254"/>
      <c r="R95" s="255"/>
      <c r="HC95" s="195"/>
      <c r="HD95" s="117" t="s">
        <v>324</v>
      </c>
    </row>
    <row r="96" s="112" customFormat="true" ht="13.8" hidden="false" customHeight="true" outlineLevel="0" collapsed="false">
      <c r="A96" s="173"/>
      <c r="B96" s="174"/>
      <c r="C96" s="252" t="s">
        <v>325</v>
      </c>
      <c r="D96" s="252"/>
      <c r="E96" s="252"/>
      <c r="F96" s="252"/>
      <c r="G96" s="252"/>
      <c r="H96" s="252"/>
      <c r="I96" s="252"/>
      <c r="J96" s="252"/>
      <c r="K96" s="252"/>
      <c r="L96" s="252"/>
      <c r="M96" s="252"/>
      <c r="N96" s="252"/>
      <c r="O96" s="252"/>
      <c r="P96" s="274" t="n">
        <v>9141.58</v>
      </c>
      <c r="Q96" s="254"/>
      <c r="R96" s="255"/>
      <c r="HC96" s="195"/>
      <c r="HD96" s="117" t="s">
        <v>325</v>
      </c>
    </row>
    <row r="97" s="112" customFormat="true" ht="13.8" hidden="false" customHeight="true" outlineLevel="0" collapsed="false">
      <c r="A97" s="173"/>
      <c r="B97" s="174"/>
      <c r="C97" s="252" t="s">
        <v>320</v>
      </c>
      <c r="D97" s="252"/>
      <c r="E97" s="252"/>
      <c r="F97" s="252"/>
      <c r="G97" s="252"/>
      <c r="H97" s="252"/>
      <c r="I97" s="252"/>
      <c r="J97" s="252"/>
      <c r="K97" s="252"/>
      <c r="L97" s="252"/>
      <c r="M97" s="252"/>
      <c r="N97" s="252"/>
      <c r="O97" s="252"/>
      <c r="P97" s="256"/>
      <c r="Q97" s="254"/>
      <c r="R97" s="255"/>
      <c r="HC97" s="195"/>
      <c r="HD97" s="117" t="s">
        <v>320</v>
      </c>
    </row>
    <row r="98" s="112" customFormat="true" ht="13.8" hidden="false" customHeight="true" outlineLevel="0" collapsed="false">
      <c r="A98" s="173"/>
      <c r="B98" s="174"/>
      <c r="C98" s="252" t="s">
        <v>326</v>
      </c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74" t="n">
        <v>1514.35</v>
      </c>
      <c r="Q98" s="254"/>
      <c r="R98" s="255"/>
      <c r="HC98" s="195"/>
      <c r="HD98" s="117" t="s">
        <v>326</v>
      </c>
    </row>
    <row r="99" s="112" customFormat="true" ht="13.8" hidden="false" customHeight="true" outlineLevel="0" collapsed="false">
      <c r="A99" s="173"/>
      <c r="B99" s="174"/>
      <c r="C99" s="252" t="s">
        <v>327</v>
      </c>
      <c r="D99" s="252"/>
      <c r="E99" s="252"/>
      <c r="F99" s="252"/>
      <c r="G99" s="252"/>
      <c r="H99" s="252"/>
      <c r="I99" s="252"/>
      <c r="J99" s="252"/>
      <c r="K99" s="252"/>
      <c r="L99" s="252"/>
      <c r="M99" s="252"/>
      <c r="N99" s="252"/>
      <c r="O99" s="252"/>
      <c r="P99" s="253" t="n">
        <v>166.4</v>
      </c>
      <c r="Q99" s="254"/>
      <c r="R99" s="255"/>
      <c r="HC99" s="195"/>
      <c r="HD99" s="117" t="s">
        <v>327</v>
      </c>
    </row>
    <row r="100" s="112" customFormat="true" ht="13.8" hidden="false" customHeight="true" outlineLevel="0" collapsed="false">
      <c r="A100" s="173"/>
      <c r="B100" s="174"/>
      <c r="C100" s="252" t="s">
        <v>328</v>
      </c>
      <c r="D100" s="252"/>
      <c r="E100" s="252"/>
      <c r="F100" s="252"/>
      <c r="G100" s="252"/>
      <c r="H100" s="252"/>
      <c r="I100" s="252"/>
      <c r="J100" s="252"/>
      <c r="K100" s="252"/>
      <c r="L100" s="252"/>
      <c r="M100" s="252"/>
      <c r="N100" s="252"/>
      <c r="O100" s="252"/>
      <c r="P100" s="253" t="n">
        <v>164.68</v>
      </c>
      <c r="Q100" s="254"/>
      <c r="R100" s="255"/>
      <c r="HC100" s="195"/>
      <c r="HD100" s="117" t="s">
        <v>328</v>
      </c>
    </row>
    <row r="101" s="112" customFormat="true" ht="13.8" hidden="false" customHeight="true" outlineLevel="0" collapsed="false">
      <c r="A101" s="173"/>
      <c r="B101" s="174"/>
      <c r="C101" s="252" t="s">
        <v>329</v>
      </c>
      <c r="D101" s="252"/>
      <c r="E101" s="252"/>
      <c r="F101" s="252"/>
      <c r="G101" s="252"/>
      <c r="H101" s="252"/>
      <c r="I101" s="252"/>
      <c r="J101" s="252"/>
      <c r="K101" s="252"/>
      <c r="L101" s="252"/>
      <c r="M101" s="252"/>
      <c r="N101" s="252"/>
      <c r="O101" s="252"/>
      <c r="P101" s="274" t="n">
        <v>4559.33</v>
      </c>
      <c r="Q101" s="254"/>
      <c r="R101" s="255"/>
      <c r="HC101" s="195"/>
      <c r="HD101" s="117" t="s">
        <v>329</v>
      </c>
    </row>
    <row r="102" s="112" customFormat="true" ht="13.8" hidden="false" customHeight="true" outlineLevel="0" collapsed="false">
      <c r="A102" s="173"/>
      <c r="B102" s="174"/>
      <c r="C102" s="252" t="s">
        <v>330</v>
      </c>
      <c r="D102" s="252"/>
      <c r="E102" s="252"/>
      <c r="F102" s="252"/>
      <c r="G102" s="252"/>
      <c r="H102" s="252"/>
      <c r="I102" s="252"/>
      <c r="J102" s="252"/>
      <c r="K102" s="252"/>
      <c r="L102" s="252"/>
      <c r="M102" s="252"/>
      <c r="N102" s="252"/>
      <c r="O102" s="252"/>
      <c r="P102" s="274" t="n">
        <v>1729.4</v>
      </c>
      <c r="Q102" s="254"/>
      <c r="R102" s="255"/>
      <c r="HC102" s="195"/>
      <c r="HD102" s="117" t="s">
        <v>330</v>
      </c>
    </row>
    <row r="103" s="112" customFormat="true" ht="13.8" hidden="false" customHeight="true" outlineLevel="0" collapsed="false">
      <c r="A103" s="173"/>
      <c r="B103" s="174"/>
      <c r="C103" s="252" t="s">
        <v>331</v>
      </c>
      <c r="D103" s="252"/>
      <c r="E103" s="252"/>
      <c r="F103" s="252"/>
      <c r="G103" s="252"/>
      <c r="H103" s="252"/>
      <c r="I103" s="252"/>
      <c r="J103" s="252"/>
      <c r="K103" s="252"/>
      <c r="L103" s="252"/>
      <c r="M103" s="252"/>
      <c r="N103" s="252"/>
      <c r="O103" s="252"/>
      <c r="P103" s="274" t="n">
        <v>1007.42</v>
      </c>
      <c r="Q103" s="254"/>
      <c r="R103" s="255"/>
      <c r="HC103" s="195"/>
      <c r="HD103" s="117" t="s">
        <v>331</v>
      </c>
    </row>
    <row r="104" s="112" customFormat="true" ht="13.8" hidden="false" customHeight="true" outlineLevel="0" collapsed="false">
      <c r="A104" s="173"/>
      <c r="B104" s="174"/>
      <c r="C104" s="252" t="s">
        <v>332</v>
      </c>
      <c r="D104" s="252"/>
      <c r="E104" s="252"/>
      <c r="F104" s="252"/>
      <c r="G104" s="252"/>
      <c r="H104" s="252"/>
      <c r="I104" s="252"/>
      <c r="J104" s="252"/>
      <c r="K104" s="252"/>
      <c r="L104" s="252"/>
      <c r="M104" s="252"/>
      <c r="N104" s="252"/>
      <c r="O104" s="252"/>
      <c r="P104" s="274" t="n">
        <v>1679.03</v>
      </c>
      <c r="Q104" s="254"/>
      <c r="R104" s="255"/>
      <c r="HC104" s="195"/>
      <c r="HD104" s="117" t="s">
        <v>332</v>
      </c>
    </row>
    <row r="105" s="112" customFormat="true" ht="13.8" hidden="false" customHeight="true" outlineLevel="0" collapsed="false">
      <c r="A105" s="173"/>
      <c r="B105" s="174"/>
      <c r="C105" s="252" t="s">
        <v>333</v>
      </c>
      <c r="D105" s="252"/>
      <c r="E105" s="252"/>
      <c r="F105" s="252"/>
      <c r="G105" s="252"/>
      <c r="H105" s="252"/>
      <c r="I105" s="252"/>
      <c r="J105" s="252"/>
      <c r="K105" s="252"/>
      <c r="L105" s="252"/>
      <c r="M105" s="252"/>
      <c r="N105" s="252"/>
      <c r="O105" s="252"/>
      <c r="P105" s="274" t="n">
        <v>1729.4</v>
      </c>
      <c r="Q105" s="254"/>
      <c r="R105" s="255"/>
      <c r="HC105" s="195"/>
      <c r="HD105" s="117" t="s">
        <v>333</v>
      </c>
    </row>
    <row r="106" s="112" customFormat="true" ht="13.8" hidden="false" customHeight="true" outlineLevel="0" collapsed="false">
      <c r="A106" s="173"/>
      <c r="B106" s="174"/>
      <c r="C106" s="252" t="s">
        <v>334</v>
      </c>
      <c r="D106" s="252"/>
      <c r="E106" s="252"/>
      <c r="F106" s="252"/>
      <c r="G106" s="252"/>
      <c r="H106" s="252"/>
      <c r="I106" s="252"/>
      <c r="J106" s="252"/>
      <c r="K106" s="252"/>
      <c r="L106" s="252"/>
      <c r="M106" s="252"/>
      <c r="N106" s="252"/>
      <c r="O106" s="252"/>
      <c r="P106" s="274" t="n">
        <v>1007.42</v>
      </c>
      <c r="Q106" s="254"/>
      <c r="R106" s="255"/>
      <c r="HC106" s="195"/>
      <c r="HD106" s="117" t="s">
        <v>334</v>
      </c>
    </row>
    <row r="107" s="112" customFormat="true" ht="13.8" hidden="false" customHeight="true" outlineLevel="0" collapsed="false">
      <c r="A107" s="173"/>
      <c r="B107" s="192"/>
      <c r="C107" s="193" t="s">
        <v>186</v>
      </c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  <c r="O107" s="193"/>
      <c r="P107" s="194" t="n">
        <v>9141.58</v>
      </c>
      <c r="Q107" s="254"/>
      <c r="R107" s="257"/>
      <c r="HC107" s="195"/>
      <c r="HE107" s="195" t="s">
        <v>186</v>
      </c>
    </row>
    <row r="108" s="112" customFormat="true" ht="13.8" hidden="false" customHeight="true" outlineLevel="0" collapsed="false">
      <c r="A108" s="173"/>
      <c r="B108" s="174"/>
      <c r="C108" s="252" t="s">
        <v>335</v>
      </c>
      <c r="D108" s="252"/>
      <c r="E108" s="252"/>
      <c r="F108" s="252"/>
      <c r="G108" s="252"/>
      <c r="H108" s="252"/>
      <c r="I108" s="252"/>
      <c r="J108" s="252"/>
      <c r="K108" s="252"/>
      <c r="L108" s="252"/>
      <c r="M108" s="252"/>
      <c r="N108" s="252"/>
      <c r="O108" s="252"/>
      <c r="P108" s="256"/>
      <c r="Q108" s="254"/>
      <c r="R108" s="255"/>
      <c r="HC108" s="195"/>
      <c r="HD108" s="117" t="s">
        <v>335</v>
      </c>
      <c r="HE108" s="195"/>
    </row>
    <row r="109" s="112" customFormat="true" ht="13.8" hidden="false" customHeight="true" outlineLevel="0" collapsed="false">
      <c r="A109" s="173"/>
      <c r="B109" s="174"/>
      <c r="C109" s="252" t="s">
        <v>365</v>
      </c>
      <c r="D109" s="252"/>
      <c r="E109" s="252"/>
      <c r="F109" s="252"/>
      <c r="G109" s="252"/>
      <c r="H109" s="252"/>
      <c r="I109" s="252"/>
      <c r="J109" s="252"/>
      <c r="K109" s="252"/>
      <c r="L109" s="252"/>
      <c r="M109" s="252"/>
      <c r="N109" s="252"/>
      <c r="O109" s="252"/>
      <c r="P109" s="253" t="n">
        <v>573.46</v>
      </c>
      <c r="Q109" s="254"/>
      <c r="R109" s="255"/>
      <c r="HC109" s="195"/>
      <c r="HD109" s="117" t="s">
        <v>365</v>
      </c>
      <c r="HE109" s="195"/>
    </row>
    <row r="110" s="112" customFormat="true" ht="13.8" hidden="false" customHeight="true" outlineLevel="0" collapsed="false">
      <c r="A110" s="173"/>
      <c r="B110" s="174"/>
      <c r="C110" s="252" t="s">
        <v>336</v>
      </c>
      <c r="D110" s="252"/>
      <c r="E110" s="252"/>
      <c r="F110" s="252"/>
      <c r="G110" s="252"/>
      <c r="H110" s="252"/>
      <c r="I110" s="252"/>
      <c r="J110" s="252"/>
      <c r="K110" s="258" t="s">
        <v>366</v>
      </c>
      <c r="L110" s="193"/>
      <c r="M110" s="193"/>
      <c r="O110" s="259"/>
      <c r="P110" s="256"/>
      <c r="Q110" s="254"/>
      <c r="R110" s="257"/>
      <c r="HC110" s="195"/>
      <c r="HE110" s="195"/>
      <c r="HF110" s="117" t="s">
        <v>336</v>
      </c>
    </row>
    <row r="111" s="112" customFormat="true" ht="13.8" hidden="false" customHeight="true" outlineLevel="0" collapsed="false">
      <c r="A111" s="173"/>
      <c r="B111" s="174"/>
      <c r="C111" s="252" t="s">
        <v>338</v>
      </c>
      <c r="D111" s="252"/>
      <c r="E111" s="252"/>
      <c r="F111" s="252"/>
      <c r="G111" s="252"/>
      <c r="H111" s="252"/>
      <c r="I111" s="252"/>
      <c r="J111" s="252"/>
      <c r="K111" s="258" t="s">
        <v>367</v>
      </c>
      <c r="L111" s="193"/>
      <c r="M111" s="193"/>
      <c r="O111" s="259"/>
      <c r="P111" s="256"/>
      <c r="Q111" s="254"/>
      <c r="R111" s="257"/>
      <c r="HC111" s="195"/>
      <c r="HE111" s="195"/>
      <c r="HF111" s="117" t="s">
        <v>338</v>
      </c>
    </row>
    <row r="112" s="112" customFormat="true" ht="1.5" hidden="false" customHeight="true" outlineLevel="0" collapsed="false">
      <c r="A112" s="200"/>
      <c r="B112" s="186"/>
      <c r="C112" s="184"/>
      <c r="D112" s="184"/>
      <c r="E112" s="184"/>
      <c r="F112" s="184"/>
      <c r="G112" s="184"/>
      <c r="H112" s="184"/>
      <c r="I112" s="184"/>
      <c r="J112" s="184"/>
      <c r="K112" s="184"/>
      <c r="L112" s="204"/>
      <c r="M112" s="205"/>
      <c r="N112" s="206"/>
      <c r="O112" s="207"/>
      <c r="P112" s="208"/>
      <c r="Q112" s="190"/>
      <c r="R112" s="260"/>
    </row>
    <row r="113" s="112" customFormat="true" ht="12.75" hidden="false" customHeight="true" outlineLevel="0" collapsed="false">
      <c r="B113" s="174"/>
      <c r="C113" s="252"/>
      <c r="D113" s="252"/>
      <c r="E113" s="252"/>
      <c r="F113" s="252"/>
      <c r="G113" s="252"/>
      <c r="H113" s="252"/>
      <c r="I113" s="252"/>
      <c r="J113" s="252"/>
      <c r="K113" s="252"/>
      <c r="L113" s="252"/>
      <c r="M113" s="252"/>
      <c r="N113" s="252"/>
      <c r="O113" s="252"/>
      <c r="P113" s="261"/>
    </row>
    <row r="114" s="74" customFormat="true" ht="13.8" hidden="false" customHeight="true" outlineLevel="0" collapsed="false">
      <c r="A114" s="124"/>
      <c r="B114" s="216" t="s">
        <v>187</v>
      </c>
      <c r="C114" s="217"/>
      <c r="D114" s="217"/>
      <c r="E114" s="217"/>
      <c r="F114" s="217"/>
      <c r="G114" s="217"/>
      <c r="H114" s="217"/>
      <c r="I114" s="114" t="s">
        <v>90</v>
      </c>
      <c r="J114" s="114"/>
      <c r="K114" s="114"/>
      <c r="L114" s="114"/>
      <c r="M114" s="114"/>
      <c r="N114" s="114"/>
      <c r="O114" s="112"/>
      <c r="P114" s="112"/>
      <c r="Q114" s="122"/>
      <c r="R114" s="12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21"/>
      <c r="AC114" s="121"/>
      <c r="AD114" s="121"/>
      <c r="AE114" s="121"/>
      <c r="AF114" s="121"/>
      <c r="AG114" s="121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121"/>
      <c r="AS114" s="121"/>
      <c r="AT114" s="121"/>
      <c r="AU114" s="121"/>
      <c r="AV114" s="121"/>
      <c r="AW114" s="121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121"/>
      <c r="BI114" s="121"/>
      <c r="BJ114" s="121"/>
      <c r="BK114" s="121"/>
      <c r="BL114" s="121"/>
      <c r="BM114" s="121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121"/>
      <c r="BY114" s="121"/>
      <c r="BZ114" s="121"/>
      <c r="CA114" s="121"/>
      <c r="CB114" s="121"/>
      <c r="CC114" s="121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121"/>
      <c r="CO114" s="121"/>
      <c r="CP114" s="121"/>
      <c r="CQ114" s="121"/>
      <c r="CR114" s="121"/>
      <c r="CS114" s="121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121"/>
      <c r="DE114" s="121"/>
      <c r="DF114" s="121"/>
      <c r="DG114" s="121"/>
      <c r="DH114" s="121"/>
      <c r="DI114" s="121"/>
      <c r="DJ114" s="77"/>
      <c r="DK114" s="77"/>
      <c r="DL114" s="77"/>
      <c r="DM114" s="77"/>
      <c r="DN114" s="77"/>
      <c r="DO114" s="77"/>
      <c r="DP114" s="77"/>
      <c r="DQ114" s="77"/>
      <c r="DR114" s="77"/>
      <c r="DS114" s="77"/>
      <c r="DT114" s="121"/>
      <c r="DU114" s="121"/>
      <c r="DV114" s="121"/>
      <c r="DW114" s="121"/>
      <c r="DX114" s="121"/>
      <c r="DY114" s="121"/>
      <c r="DZ114" s="77"/>
      <c r="EA114" s="77"/>
      <c r="EB114" s="77"/>
      <c r="EC114" s="77"/>
      <c r="ED114" s="77"/>
      <c r="EE114" s="77"/>
      <c r="EF114" s="77"/>
      <c r="EG114" s="77"/>
      <c r="EH114" s="77"/>
      <c r="EI114" s="77"/>
      <c r="EJ114" s="84"/>
      <c r="EK114" s="84"/>
      <c r="EL114" s="84"/>
      <c r="EM114" s="84"/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4"/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84"/>
      <c r="FL114" s="84"/>
      <c r="FM114" s="84"/>
      <c r="FN114" s="84"/>
      <c r="FO114" s="84"/>
      <c r="FP114" s="84"/>
      <c r="FQ114" s="84"/>
      <c r="FR114" s="84"/>
      <c r="FS114" s="84"/>
      <c r="FT114" s="84"/>
      <c r="FU114" s="84"/>
      <c r="FV114" s="84"/>
      <c r="FW114" s="84"/>
      <c r="FX114" s="84"/>
      <c r="FY114" s="84"/>
      <c r="FZ114" s="84"/>
      <c r="GA114" s="84"/>
      <c r="GB114" s="84"/>
      <c r="GC114" s="84"/>
      <c r="GD114" s="84"/>
      <c r="GE114" s="84"/>
      <c r="GF114" s="77"/>
      <c r="GG114" s="77"/>
      <c r="GH114" s="77"/>
      <c r="GI114" s="77"/>
      <c r="GJ114" s="77"/>
      <c r="GK114" s="83"/>
      <c r="GL114" s="83"/>
      <c r="GM114" s="83"/>
      <c r="GN114" s="83"/>
      <c r="GO114" s="218"/>
      <c r="GP114" s="121"/>
      <c r="GQ114" s="121"/>
      <c r="GR114" s="121"/>
      <c r="GS114" s="121"/>
      <c r="GT114" s="121"/>
      <c r="GU114" s="121"/>
      <c r="GV114" s="121"/>
      <c r="GW114" s="121"/>
      <c r="GX114" s="121"/>
      <c r="GY114" s="121"/>
      <c r="GZ114" s="121"/>
      <c r="HA114" s="121"/>
      <c r="HB114" s="219"/>
      <c r="HC114" s="219"/>
      <c r="HD114" s="219"/>
      <c r="HE114" s="219"/>
      <c r="HF114" s="219"/>
      <c r="HG114" s="219"/>
      <c r="HH114" s="219"/>
      <c r="HI114" s="219"/>
      <c r="HJ114" s="219"/>
      <c r="HK114" s="219"/>
      <c r="HL114" s="219"/>
      <c r="HM114" s="118" t="s">
        <v>90</v>
      </c>
      <c r="HN114" s="118"/>
      <c r="HO114" s="118"/>
      <c r="HP114" s="118"/>
      <c r="HQ114" s="118"/>
      <c r="HR114" s="118"/>
      <c r="HS114" s="219"/>
      <c r="HT114" s="219"/>
      <c r="HU114" s="219"/>
      <c r="HV114" s="219"/>
      <c r="HW114" s="219"/>
      <c r="HX114" s="219"/>
      <c r="HY114" s="118"/>
      <c r="HZ114" s="118"/>
      <c r="IA114" s="118"/>
      <c r="IB114" s="118"/>
      <c r="IC114" s="118"/>
      <c r="ID114" s="118"/>
    </row>
    <row r="115" s="220" customFormat="true" ht="16.5" hidden="false" customHeight="true" outlineLevel="0" collapsed="false">
      <c r="A115" s="130"/>
      <c r="B115" s="216"/>
      <c r="C115" s="86" t="s">
        <v>91</v>
      </c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Q115" s="221"/>
      <c r="R115" s="221"/>
      <c r="AB115" s="121"/>
      <c r="AC115" s="121"/>
      <c r="AD115" s="121"/>
      <c r="AE115" s="121"/>
      <c r="AF115" s="121"/>
      <c r="AG115" s="121"/>
      <c r="AH115" s="121"/>
      <c r="AI115" s="121"/>
      <c r="AJ115" s="121"/>
      <c r="AK115" s="121"/>
      <c r="AL115" s="121"/>
      <c r="AM115" s="121"/>
      <c r="AN115" s="121"/>
      <c r="AO115" s="121"/>
      <c r="AP115" s="121"/>
      <c r="AQ115" s="121"/>
      <c r="AR115" s="121"/>
      <c r="AS115" s="121"/>
      <c r="AT115" s="121"/>
      <c r="AU115" s="121"/>
      <c r="AV115" s="121"/>
      <c r="AW115" s="121"/>
      <c r="AX115" s="121"/>
      <c r="AY115" s="121"/>
      <c r="AZ115" s="121"/>
      <c r="BA115" s="121"/>
      <c r="BB115" s="121"/>
      <c r="BC115" s="121"/>
      <c r="BD115" s="121"/>
      <c r="BE115" s="121"/>
      <c r="BF115" s="121"/>
      <c r="BG115" s="121"/>
      <c r="BH115" s="121"/>
      <c r="BI115" s="121"/>
      <c r="BJ115" s="121"/>
      <c r="BK115" s="121"/>
      <c r="BL115" s="121"/>
      <c r="BM115" s="121"/>
      <c r="BN115" s="121"/>
      <c r="BO115" s="121"/>
      <c r="BP115" s="121"/>
      <c r="BQ115" s="121"/>
      <c r="BR115" s="121"/>
      <c r="BS115" s="121"/>
      <c r="BT115" s="121"/>
      <c r="BU115" s="121"/>
      <c r="BV115" s="121"/>
      <c r="BW115" s="121"/>
      <c r="BX115" s="121"/>
      <c r="BY115" s="121"/>
      <c r="BZ115" s="121"/>
      <c r="CA115" s="121"/>
      <c r="CB115" s="121"/>
      <c r="CC115" s="121"/>
      <c r="CD115" s="121"/>
      <c r="CE115" s="121"/>
      <c r="CF115" s="121"/>
      <c r="CG115" s="121"/>
      <c r="CH115" s="121"/>
      <c r="CI115" s="121"/>
      <c r="CJ115" s="121"/>
      <c r="CK115" s="121"/>
      <c r="CL115" s="121"/>
      <c r="CM115" s="121"/>
      <c r="CN115" s="121"/>
      <c r="CO115" s="121"/>
      <c r="CP115" s="121"/>
      <c r="CQ115" s="121"/>
      <c r="CR115" s="121"/>
      <c r="CS115" s="121"/>
      <c r="CT115" s="121"/>
      <c r="CU115" s="121"/>
      <c r="CV115" s="121"/>
      <c r="CW115" s="121"/>
      <c r="CX115" s="121"/>
      <c r="CY115" s="121"/>
      <c r="CZ115" s="121"/>
      <c r="DA115" s="121"/>
      <c r="DB115" s="121"/>
      <c r="DC115" s="121"/>
      <c r="DD115" s="121"/>
      <c r="DE115" s="121"/>
      <c r="DF115" s="121"/>
      <c r="DG115" s="121"/>
      <c r="DH115" s="121"/>
      <c r="DI115" s="121"/>
      <c r="DJ115" s="121"/>
      <c r="DK115" s="121"/>
      <c r="DL115" s="121"/>
      <c r="DM115" s="121"/>
      <c r="DN115" s="121"/>
      <c r="DO115" s="121"/>
      <c r="DP115" s="121"/>
      <c r="DQ115" s="121"/>
      <c r="DR115" s="121"/>
      <c r="DS115" s="121"/>
      <c r="DT115" s="121"/>
      <c r="DU115" s="121"/>
      <c r="DV115" s="121"/>
      <c r="DW115" s="121"/>
      <c r="DX115" s="121"/>
      <c r="DY115" s="121"/>
      <c r="DZ115" s="121"/>
      <c r="EA115" s="121"/>
      <c r="EB115" s="121"/>
      <c r="EC115" s="121"/>
      <c r="ED115" s="121"/>
      <c r="EE115" s="121"/>
      <c r="EF115" s="121"/>
      <c r="EG115" s="121"/>
      <c r="EH115" s="121"/>
      <c r="EI115" s="121"/>
      <c r="EJ115" s="222"/>
      <c r="EK115" s="222"/>
      <c r="EL115" s="222"/>
      <c r="EM115" s="222"/>
      <c r="EN115" s="222"/>
      <c r="EO115" s="222"/>
      <c r="EP115" s="222"/>
      <c r="EQ115" s="222"/>
      <c r="ER115" s="222"/>
      <c r="ES115" s="222"/>
      <c r="ET115" s="222"/>
      <c r="EU115" s="222"/>
      <c r="EV115" s="222"/>
      <c r="EW115" s="222"/>
      <c r="EX115" s="222"/>
      <c r="EY115" s="222"/>
      <c r="EZ115" s="222"/>
      <c r="FA115" s="222"/>
      <c r="FB115" s="222"/>
      <c r="FC115" s="222"/>
      <c r="FD115" s="222"/>
      <c r="FE115" s="222"/>
      <c r="FF115" s="222"/>
      <c r="FG115" s="222"/>
      <c r="FH115" s="222"/>
      <c r="FI115" s="222"/>
      <c r="FJ115" s="222"/>
      <c r="FK115" s="222"/>
      <c r="FL115" s="222"/>
      <c r="FM115" s="222"/>
      <c r="FN115" s="222"/>
      <c r="FO115" s="222"/>
      <c r="FP115" s="222"/>
      <c r="FQ115" s="222"/>
      <c r="FR115" s="222"/>
      <c r="FS115" s="222"/>
      <c r="FT115" s="222"/>
      <c r="FU115" s="222"/>
      <c r="FV115" s="222"/>
      <c r="FW115" s="222"/>
      <c r="FX115" s="222"/>
      <c r="FY115" s="222"/>
      <c r="FZ115" s="222"/>
      <c r="GA115" s="222"/>
      <c r="GB115" s="222"/>
      <c r="GC115" s="222"/>
      <c r="GD115" s="222"/>
      <c r="GE115" s="222"/>
      <c r="GF115" s="121"/>
      <c r="GG115" s="121"/>
      <c r="GH115" s="121"/>
      <c r="GI115" s="121"/>
      <c r="GJ115" s="121"/>
      <c r="GK115" s="219"/>
      <c r="GL115" s="219"/>
      <c r="GM115" s="219"/>
      <c r="GN115" s="219"/>
      <c r="GO115" s="218"/>
      <c r="GP115" s="121"/>
      <c r="GQ115" s="121"/>
      <c r="GR115" s="121"/>
      <c r="GS115" s="121"/>
      <c r="GT115" s="121"/>
      <c r="GU115" s="121"/>
      <c r="GV115" s="121"/>
      <c r="GW115" s="121"/>
      <c r="GX115" s="121"/>
      <c r="GY115" s="121"/>
      <c r="GZ115" s="121"/>
      <c r="HA115" s="121"/>
      <c r="HB115" s="219"/>
      <c r="HC115" s="219"/>
      <c r="HD115" s="219"/>
      <c r="HE115" s="219"/>
      <c r="HF115" s="219"/>
      <c r="HG115" s="219"/>
      <c r="HH115" s="219"/>
      <c r="HI115" s="219"/>
      <c r="HJ115" s="219"/>
      <c r="HK115" s="219"/>
      <c r="HL115" s="219"/>
      <c r="HM115" s="118"/>
      <c r="HN115" s="118"/>
      <c r="HO115" s="118"/>
      <c r="HP115" s="118"/>
      <c r="HQ115" s="118"/>
      <c r="HR115" s="118"/>
      <c r="HS115" s="219"/>
      <c r="HT115" s="219"/>
      <c r="HU115" s="219"/>
      <c r="HV115" s="219"/>
      <c r="HW115" s="219"/>
      <c r="HX115" s="219"/>
      <c r="HY115" s="118"/>
      <c r="HZ115" s="118"/>
      <c r="IA115" s="118"/>
      <c r="IB115" s="118"/>
      <c r="IC115" s="118"/>
      <c r="ID115" s="118"/>
    </row>
    <row r="116" s="74" customFormat="true" ht="13.8" hidden="false" customHeight="true" outlineLevel="0" collapsed="false">
      <c r="A116" s="124"/>
      <c r="B116" s="216" t="s">
        <v>188</v>
      </c>
      <c r="C116" s="217"/>
      <c r="D116" s="217"/>
      <c r="E116" s="217"/>
      <c r="F116" s="217"/>
      <c r="G116" s="217"/>
      <c r="H116" s="217"/>
      <c r="I116" s="114" t="s">
        <v>93</v>
      </c>
      <c r="J116" s="114"/>
      <c r="K116" s="114"/>
      <c r="L116" s="114"/>
      <c r="M116" s="114"/>
      <c r="N116" s="114"/>
      <c r="O116" s="112"/>
      <c r="P116" s="112"/>
      <c r="Q116" s="122"/>
      <c r="R116" s="12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21"/>
      <c r="AC116" s="121"/>
      <c r="AD116" s="121"/>
      <c r="AE116" s="121"/>
      <c r="AF116" s="121"/>
      <c r="AG116" s="121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121"/>
      <c r="AS116" s="121"/>
      <c r="AT116" s="121"/>
      <c r="AU116" s="121"/>
      <c r="AV116" s="121"/>
      <c r="AW116" s="121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121"/>
      <c r="BI116" s="121"/>
      <c r="BJ116" s="121"/>
      <c r="BK116" s="121"/>
      <c r="BL116" s="121"/>
      <c r="BM116" s="121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121"/>
      <c r="BY116" s="121"/>
      <c r="BZ116" s="121"/>
      <c r="CA116" s="121"/>
      <c r="CB116" s="121"/>
      <c r="CC116" s="121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121"/>
      <c r="CO116" s="121"/>
      <c r="CP116" s="121"/>
      <c r="CQ116" s="121"/>
      <c r="CR116" s="121"/>
      <c r="CS116" s="121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121"/>
      <c r="DE116" s="121"/>
      <c r="DF116" s="121"/>
      <c r="DG116" s="121"/>
      <c r="DH116" s="121"/>
      <c r="DI116" s="121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121"/>
      <c r="DU116" s="121"/>
      <c r="DV116" s="121"/>
      <c r="DW116" s="121"/>
      <c r="DX116" s="121"/>
      <c r="DY116" s="121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84"/>
      <c r="EK116" s="84"/>
      <c r="EL116" s="84"/>
      <c r="EM116" s="84"/>
      <c r="EN116" s="84"/>
      <c r="EO116" s="84"/>
      <c r="EP116" s="84"/>
      <c r="EQ116" s="84"/>
      <c r="ER116" s="84"/>
      <c r="ES116" s="84"/>
      <c r="ET116" s="84"/>
      <c r="EU116" s="84"/>
      <c r="EV116" s="84"/>
      <c r="EW116" s="84"/>
      <c r="EX116" s="84"/>
      <c r="EY116" s="84"/>
      <c r="EZ116" s="84"/>
      <c r="FA116" s="84"/>
      <c r="FB116" s="84"/>
      <c r="FC116" s="84"/>
      <c r="FD116" s="84"/>
      <c r="FE116" s="84"/>
      <c r="FF116" s="84"/>
      <c r="FG116" s="84"/>
      <c r="FH116" s="84"/>
      <c r="FI116" s="84"/>
      <c r="FJ116" s="84"/>
      <c r="FK116" s="84"/>
      <c r="FL116" s="84"/>
      <c r="FM116" s="84"/>
      <c r="FN116" s="84"/>
      <c r="FO116" s="84"/>
      <c r="FP116" s="84"/>
      <c r="FQ116" s="84"/>
      <c r="FR116" s="84"/>
      <c r="FS116" s="84"/>
      <c r="FT116" s="84"/>
      <c r="FU116" s="84"/>
      <c r="FV116" s="84"/>
      <c r="FW116" s="84"/>
      <c r="FX116" s="84"/>
      <c r="FY116" s="84"/>
      <c r="FZ116" s="84"/>
      <c r="GA116" s="84"/>
      <c r="GB116" s="84"/>
      <c r="GC116" s="84"/>
      <c r="GD116" s="84"/>
      <c r="GE116" s="84"/>
      <c r="GF116" s="77"/>
      <c r="GG116" s="77"/>
      <c r="GH116" s="77"/>
      <c r="GI116" s="77"/>
      <c r="GJ116" s="77"/>
      <c r="GK116" s="83"/>
      <c r="GL116" s="83"/>
      <c r="GM116" s="83"/>
      <c r="GN116" s="83"/>
      <c r="GO116" s="218"/>
      <c r="GP116" s="121"/>
      <c r="GQ116" s="121"/>
      <c r="GR116" s="121"/>
      <c r="GS116" s="121"/>
      <c r="GT116" s="121"/>
      <c r="GU116" s="121"/>
      <c r="GV116" s="121"/>
      <c r="GW116" s="121"/>
      <c r="GX116" s="121"/>
      <c r="GY116" s="121"/>
      <c r="GZ116" s="121"/>
      <c r="HA116" s="121"/>
      <c r="HB116" s="219"/>
      <c r="HC116" s="219"/>
      <c r="HD116" s="219"/>
      <c r="HE116" s="219"/>
      <c r="HF116" s="219"/>
      <c r="HG116" s="219"/>
      <c r="HH116" s="219"/>
      <c r="HI116" s="219"/>
      <c r="HJ116" s="219"/>
      <c r="HK116" s="219"/>
      <c r="HL116" s="219"/>
      <c r="HM116" s="118"/>
      <c r="HN116" s="118"/>
      <c r="HO116" s="118"/>
      <c r="HP116" s="118"/>
      <c r="HQ116" s="118"/>
      <c r="HR116" s="118"/>
      <c r="HS116" s="219"/>
      <c r="HT116" s="219"/>
      <c r="HU116" s="219"/>
      <c r="HV116" s="219"/>
      <c r="HW116" s="219"/>
      <c r="HX116" s="219"/>
      <c r="HY116" s="118" t="s">
        <v>93</v>
      </c>
      <c r="HZ116" s="118"/>
      <c r="IA116" s="118"/>
      <c r="IB116" s="118"/>
      <c r="IC116" s="118"/>
      <c r="ID116" s="118"/>
    </row>
    <row r="117" s="220" customFormat="true" ht="16.5" hidden="false" customHeight="true" outlineLevel="0" collapsed="false">
      <c r="A117" s="130"/>
      <c r="C117" s="86" t="s">
        <v>91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Q117" s="221"/>
      <c r="R117" s="221"/>
      <c r="AB117" s="121"/>
      <c r="AC117" s="121"/>
      <c r="AD117" s="121"/>
      <c r="AE117" s="121"/>
      <c r="AF117" s="121"/>
      <c r="AG117" s="121"/>
      <c r="AH117" s="121"/>
      <c r="AI117" s="121"/>
      <c r="AJ117" s="121"/>
      <c r="AK117" s="121"/>
      <c r="AL117" s="121"/>
      <c r="AM117" s="121"/>
      <c r="AN117" s="121"/>
      <c r="AO117" s="121"/>
      <c r="AP117" s="121"/>
      <c r="AQ117" s="121"/>
      <c r="AR117" s="121"/>
      <c r="AS117" s="121"/>
      <c r="AT117" s="121"/>
      <c r="AU117" s="121"/>
      <c r="AV117" s="121"/>
      <c r="AW117" s="121"/>
      <c r="AX117" s="121"/>
      <c r="AY117" s="121"/>
      <c r="AZ117" s="121"/>
      <c r="BA117" s="121"/>
      <c r="BB117" s="121"/>
      <c r="BC117" s="121"/>
      <c r="BD117" s="121"/>
      <c r="BE117" s="121"/>
      <c r="BF117" s="121"/>
      <c r="BG117" s="121"/>
      <c r="BH117" s="121"/>
      <c r="BI117" s="121"/>
      <c r="BJ117" s="121"/>
      <c r="BK117" s="121"/>
      <c r="BL117" s="121"/>
      <c r="BM117" s="121"/>
      <c r="BN117" s="121"/>
      <c r="BO117" s="121"/>
      <c r="BP117" s="121"/>
      <c r="BQ117" s="121"/>
      <c r="BR117" s="121"/>
      <c r="BS117" s="121"/>
      <c r="BT117" s="121"/>
      <c r="BU117" s="121"/>
      <c r="BV117" s="121"/>
      <c r="BW117" s="121"/>
      <c r="BX117" s="121"/>
      <c r="BY117" s="121"/>
      <c r="BZ117" s="121"/>
      <c r="CA117" s="121"/>
      <c r="CB117" s="121"/>
      <c r="CC117" s="121"/>
      <c r="CD117" s="121"/>
      <c r="CE117" s="121"/>
      <c r="CF117" s="121"/>
      <c r="CG117" s="121"/>
      <c r="CH117" s="121"/>
      <c r="CI117" s="121"/>
      <c r="CJ117" s="121"/>
      <c r="CK117" s="121"/>
      <c r="CL117" s="121"/>
      <c r="CM117" s="121"/>
      <c r="CN117" s="121"/>
      <c r="CO117" s="121"/>
      <c r="CP117" s="121"/>
      <c r="CQ117" s="121"/>
      <c r="CR117" s="121"/>
      <c r="CS117" s="121"/>
      <c r="CT117" s="121"/>
      <c r="CU117" s="121"/>
      <c r="CV117" s="121"/>
      <c r="CW117" s="121"/>
      <c r="CX117" s="121"/>
      <c r="CY117" s="121"/>
      <c r="CZ117" s="121"/>
      <c r="DA117" s="121"/>
      <c r="DB117" s="121"/>
      <c r="DC117" s="121"/>
      <c r="DD117" s="121"/>
      <c r="DE117" s="121"/>
      <c r="DF117" s="121"/>
      <c r="DG117" s="121"/>
      <c r="DH117" s="121"/>
      <c r="DI117" s="121"/>
      <c r="DJ117" s="121"/>
      <c r="DK117" s="121"/>
      <c r="DL117" s="121"/>
      <c r="DM117" s="121"/>
      <c r="DN117" s="121"/>
      <c r="DO117" s="121"/>
      <c r="DP117" s="121"/>
      <c r="DQ117" s="121"/>
      <c r="DR117" s="121"/>
      <c r="DS117" s="121"/>
      <c r="DT117" s="121"/>
      <c r="DU117" s="121"/>
      <c r="DV117" s="121"/>
      <c r="DW117" s="121"/>
      <c r="DX117" s="121"/>
      <c r="DY117" s="121"/>
      <c r="DZ117" s="121"/>
      <c r="EA117" s="121"/>
      <c r="EB117" s="121"/>
      <c r="EC117" s="121"/>
      <c r="ED117" s="121"/>
      <c r="EE117" s="121"/>
      <c r="EF117" s="121"/>
      <c r="EG117" s="121"/>
      <c r="EH117" s="121"/>
      <c r="EI117" s="121"/>
      <c r="EJ117" s="222"/>
      <c r="EK117" s="222"/>
      <c r="EL117" s="222"/>
      <c r="EM117" s="222"/>
      <c r="EN117" s="222"/>
      <c r="EO117" s="222"/>
      <c r="EP117" s="222"/>
      <c r="EQ117" s="222"/>
      <c r="ER117" s="222"/>
      <c r="ES117" s="222"/>
      <c r="ET117" s="222"/>
      <c r="EU117" s="222"/>
      <c r="EV117" s="222"/>
      <c r="EW117" s="222"/>
      <c r="EX117" s="222"/>
      <c r="EY117" s="222"/>
      <c r="EZ117" s="222"/>
      <c r="FA117" s="222"/>
      <c r="FB117" s="222"/>
      <c r="FC117" s="222"/>
      <c r="FD117" s="222"/>
      <c r="FE117" s="222"/>
      <c r="FF117" s="222"/>
      <c r="FG117" s="222"/>
      <c r="FH117" s="222"/>
      <c r="FI117" s="222"/>
      <c r="FJ117" s="222"/>
      <c r="FK117" s="222"/>
      <c r="FL117" s="222"/>
      <c r="FM117" s="222"/>
      <c r="FN117" s="222"/>
      <c r="FO117" s="222"/>
      <c r="FP117" s="222"/>
      <c r="FQ117" s="222"/>
      <c r="FR117" s="222"/>
      <c r="FS117" s="222"/>
      <c r="FT117" s="222"/>
      <c r="FU117" s="222"/>
      <c r="FV117" s="222"/>
      <c r="FW117" s="222"/>
      <c r="FX117" s="222"/>
      <c r="FY117" s="222"/>
      <c r="FZ117" s="222"/>
      <c r="GA117" s="222"/>
      <c r="GB117" s="222"/>
      <c r="GC117" s="222"/>
      <c r="GD117" s="222"/>
      <c r="GE117" s="222"/>
      <c r="GF117" s="121"/>
      <c r="GG117" s="121"/>
      <c r="GH117" s="121"/>
      <c r="GI117" s="121"/>
      <c r="GJ117" s="121"/>
      <c r="GK117" s="219"/>
      <c r="GL117" s="219"/>
      <c r="GM117" s="219"/>
      <c r="GN117" s="219"/>
      <c r="GO117" s="218"/>
      <c r="GP117" s="121"/>
      <c r="GQ117" s="121"/>
      <c r="GR117" s="121"/>
      <c r="GS117" s="121"/>
      <c r="GT117" s="121"/>
      <c r="GU117" s="121"/>
      <c r="GV117" s="121"/>
      <c r="GW117" s="121"/>
      <c r="GX117" s="121"/>
      <c r="GY117" s="121"/>
      <c r="GZ117" s="121"/>
      <c r="HA117" s="121"/>
      <c r="HB117" s="219"/>
      <c r="HC117" s="219"/>
      <c r="HD117" s="219"/>
      <c r="HE117" s="219"/>
      <c r="HF117" s="219"/>
      <c r="HG117" s="219"/>
      <c r="HH117" s="219"/>
      <c r="HI117" s="219"/>
      <c r="HJ117" s="219"/>
      <c r="HK117" s="219"/>
      <c r="HL117" s="219"/>
      <c r="HM117" s="118"/>
      <c r="HN117" s="118"/>
      <c r="HO117" s="118"/>
      <c r="HP117" s="118"/>
      <c r="HQ117" s="118"/>
      <c r="HR117" s="118"/>
      <c r="HS117" s="219"/>
      <c r="HT117" s="219"/>
      <c r="HU117" s="219"/>
      <c r="HV117" s="219"/>
      <c r="HW117" s="219"/>
      <c r="HX117" s="219"/>
      <c r="HY117" s="118"/>
      <c r="HZ117" s="118"/>
      <c r="IA117" s="118"/>
      <c r="IB117" s="118"/>
      <c r="IC117" s="118"/>
      <c r="ID117" s="118"/>
    </row>
    <row r="118" s="112" customFormat="true" ht="15" hidden="false" customHeight="false" outlineLevel="0" collapsed="false">
      <c r="A118" s="66"/>
    </row>
  </sheetData>
  <mergeCells count="11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7:O87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J110"/>
    <mergeCell ref="C111:J111"/>
    <mergeCell ref="C114:H114"/>
    <mergeCell ref="I114:N114"/>
    <mergeCell ref="C115:N115"/>
    <mergeCell ref="C116:H116"/>
    <mergeCell ref="I116:N116"/>
    <mergeCell ref="C117:N117"/>
  </mergeCells>
  <printOptions headings="false" gridLines="false" gridLinesSet="true" horizontalCentered="tru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64" activeCellId="0" sqref="D64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6.71"/>
    <col collapsed="false" customWidth="true" hidden="false" outlineLevel="0" max="2" min="2" style="66" width="22.29"/>
    <col collapsed="false" customWidth="true" hidden="false" outlineLevel="0" max="3" min="3" style="66" width="34.29"/>
    <col collapsed="false" customWidth="true" hidden="false" outlineLevel="0" max="8" min="4" style="66" width="19.86"/>
    <col collapsed="false" customWidth="true" hidden="true" outlineLevel="0" max="13" min="9" style="67" width="113.71"/>
    <col collapsed="false" customWidth="true" hidden="true" outlineLevel="0" max="19" min="14" style="68" width="136"/>
    <col collapsed="false" customWidth="true" hidden="true" outlineLevel="0" max="26" min="20" style="69" width="155.85"/>
    <col collapsed="false" customWidth="true" hidden="true" outlineLevel="0" max="27" min="27" style="70" width="162.57"/>
    <col collapsed="false" customWidth="true" hidden="true" outlineLevel="0" max="30" min="28" style="71" width="56.57"/>
    <col collapsed="false" customWidth="true" hidden="true" outlineLevel="0" max="32" min="31" style="72" width="54.14"/>
    <col collapsed="false" customWidth="true" hidden="true" outlineLevel="0" max="40" min="33" style="71" width="79.42"/>
    <col collapsed="false" customWidth="true" hidden="true" outlineLevel="0" max="44" min="41" style="72" width="83.14"/>
    <col collapsed="false" customWidth="true" hidden="true" outlineLevel="0" max="48" min="45" style="71" width="79.42"/>
    <col collapsed="false" customWidth="true" hidden="true" outlineLevel="0" max="50" min="49" style="72" width="54.14"/>
    <col collapsed="false" customWidth="true" hidden="true" outlineLevel="0" max="54" min="51" style="71" width="79.42"/>
    <col collapsed="false" customWidth="true" hidden="true" outlineLevel="0" max="56" min="55" style="72" width="54.14"/>
    <col collapsed="false" customWidth="true" hidden="true" outlineLevel="0" max="60" min="57" style="71" width="79.42"/>
    <col collapsed="false" customWidth="true" hidden="true" outlineLevel="0" max="62" min="61" style="72" width="54.14"/>
    <col collapsed="false" customWidth="true" hidden="true" outlineLevel="0" max="66" min="63" style="71" width="79.42"/>
    <col collapsed="false" customWidth="false" hidden="false" outlineLevel="0" max="16384" min="67" style="66" width="9.14"/>
  </cols>
  <sheetData>
    <row r="1" customFormat="false" ht="11.25" hidden="false" customHeight="false" outlineLevel="0" collapsed="false">
      <c r="H1" s="73" t="s">
        <v>40</v>
      </c>
    </row>
    <row r="2" customFormat="false" ht="11.25" hidden="false" customHeight="false" outlineLevel="0" collapsed="false">
      <c r="A2" s="74"/>
      <c r="B2" s="74"/>
      <c r="C2" s="74"/>
      <c r="D2" s="74"/>
      <c r="E2" s="74"/>
      <c r="F2" s="74"/>
      <c r="G2" s="74"/>
      <c r="H2" s="75" t="s">
        <v>41</v>
      </c>
    </row>
    <row r="3" customFormat="false" ht="11.25" hidden="false" customHeight="false" outlineLevel="0" collapsed="false">
      <c r="A3" s="74"/>
      <c r="B3" s="74"/>
      <c r="C3" s="74"/>
      <c r="D3" s="74"/>
      <c r="E3" s="74"/>
      <c r="F3" s="74"/>
      <c r="G3" s="74"/>
      <c r="H3" s="73"/>
    </row>
    <row r="4" customFormat="false" ht="11.25" hidden="false" customHeight="true" outlineLevel="0" collapsed="false">
      <c r="A4" s="74"/>
      <c r="B4" s="74" t="s">
        <v>42</v>
      </c>
      <c r="C4" s="76" t="s">
        <v>43</v>
      </c>
      <c r="D4" s="76"/>
      <c r="E4" s="76"/>
      <c r="F4" s="76"/>
      <c r="G4" s="76"/>
      <c r="H4" s="74"/>
      <c r="I4" s="77" t="s">
        <v>43</v>
      </c>
      <c r="J4" s="77"/>
      <c r="K4" s="77"/>
      <c r="L4" s="77"/>
      <c r="M4" s="77"/>
    </row>
    <row r="5" customFormat="false" ht="10.5" hidden="false" customHeight="true" outlineLevel="0" collapsed="false">
      <c r="A5" s="74"/>
      <c r="B5" s="74"/>
      <c r="C5" s="78" t="s">
        <v>44</v>
      </c>
      <c r="D5" s="78"/>
      <c r="E5" s="78"/>
      <c r="F5" s="78"/>
      <c r="G5" s="78"/>
      <c r="H5" s="74"/>
    </row>
    <row r="6" customFormat="false" ht="17.25" hidden="false" customHeight="true" outlineLevel="0" collapsed="false">
      <c r="A6" s="74"/>
      <c r="B6" s="74" t="s">
        <v>45</v>
      </c>
      <c r="C6" s="79"/>
      <c r="D6" s="79"/>
      <c r="E6" s="79"/>
      <c r="F6" s="79"/>
      <c r="G6" s="79"/>
      <c r="H6" s="74"/>
    </row>
    <row r="7" customFormat="false" ht="17.25" hidden="false" customHeight="true" outlineLevel="0" collapsed="false">
      <c r="A7" s="74"/>
      <c r="B7" s="74"/>
      <c r="C7" s="79"/>
      <c r="D7" s="79"/>
      <c r="E7" s="79"/>
      <c r="F7" s="79"/>
      <c r="G7" s="79"/>
      <c r="H7" s="74"/>
    </row>
    <row r="8" customFormat="false" ht="17.25" hidden="false" customHeight="true" outlineLevel="0" collapsed="false">
      <c r="A8" s="74"/>
      <c r="B8" s="80" t="s">
        <v>368</v>
      </c>
      <c r="C8" s="79"/>
      <c r="D8" s="79"/>
      <c r="E8" s="79"/>
      <c r="F8" s="79"/>
      <c r="G8" s="79"/>
      <c r="H8" s="74"/>
    </row>
    <row r="9" customFormat="false" ht="17.25" hidden="false" customHeight="true" outlineLevel="0" collapsed="false">
      <c r="A9" s="74"/>
      <c r="B9" s="74"/>
      <c r="C9" s="79"/>
      <c r="D9" s="79"/>
      <c r="E9" s="79"/>
      <c r="F9" s="79"/>
      <c r="G9" s="79"/>
      <c r="H9" s="74"/>
    </row>
    <row r="10" customFormat="false" ht="11.25" hidden="false" customHeight="true" outlineLevel="0" collapsed="false">
      <c r="A10" s="81"/>
      <c r="B10" s="81"/>
      <c r="C10" s="78" t="s">
        <v>47</v>
      </c>
      <c r="D10" s="78"/>
      <c r="E10" s="78"/>
      <c r="F10" s="78"/>
      <c r="G10" s="78"/>
      <c r="H10" s="81"/>
    </row>
    <row r="11" customFormat="false" ht="11.25" hidden="false" customHeight="true" outlineLevel="0" collapsed="false">
      <c r="A11" s="81"/>
      <c r="B11" s="81"/>
      <c r="C11" s="79"/>
      <c r="D11" s="79"/>
      <c r="E11" s="79"/>
      <c r="F11" s="79"/>
      <c r="G11" s="79"/>
      <c r="H11" s="81"/>
    </row>
    <row r="12" customFormat="false" ht="17.35" hidden="false" customHeight="false" outlineLevel="0" collapsed="false">
      <c r="A12" s="81"/>
      <c r="B12" s="82" t="s">
        <v>369</v>
      </c>
      <c r="C12" s="82"/>
      <c r="D12" s="82"/>
      <c r="E12" s="82"/>
      <c r="F12" s="82"/>
      <c r="G12" s="82"/>
      <c r="H12" s="81"/>
    </row>
    <row r="13" customFormat="false" ht="11.25" hidden="false" customHeight="true" outlineLevel="0" collapsed="false">
      <c r="A13" s="81"/>
      <c r="B13" s="81"/>
      <c r="C13" s="79"/>
      <c r="D13" s="79"/>
      <c r="E13" s="79"/>
      <c r="F13" s="79"/>
      <c r="G13" s="79"/>
      <c r="H13" s="81"/>
    </row>
    <row r="14" customFormat="false" ht="11.25" hidden="false" customHeight="true" outlineLevel="0" collapsed="false">
      <c r="A14" s="81"/>
      <c r="B14" s="81"/>
      <c r="C14" s="79"/>
      <c r="D14" s="79"/>
      <c r="E14" s="79"/>
      <c r="F14" s="79"/>
      <c r="G14" s="79"/>
      <c r="H14" s="81"/>
    </row>
    <row r="15" customFormat="false" ht="11.25" hidden="false" customHeight="true" outlineLevel="0" collapsed="false">
      <c r="A15" s="81"/>
      <c r="B15" s="81"/>
      <c r="C15" s="79"/>
      <c r="D15" s="79"/>
      <c r="E15" s="79"/>
      <c r="F15" s="79"/>
      <c r="G15" s="79"/>
      <c r="H15" s="81"/>
    </row>
    <row r="16" customFormat="false" ht="11.25" hidden="false" customHeight="true" outlineLevel="0" collapsed="false">
      <c r="A16" s="83"/>
      <c r="B16" s="84" t="s">
        <v>370</v>
      </c>
      <c r="C16" s="84"/>
      <c r="D16" s="84"/>
      <c r="E16" s="84"/>
      <c r="F16" s="84"/>
      <c r="G16" s="84"/>
      <c r="H16" s="83"/>
      <c r="N16" s="84" t="s">
        <v>370</v>
      </c>
      <c r="O16" s="84"/>
      <c r="P16" s="84"/>
      <c r="Q16" s="84"/>
      <c r="R16" s="84"/>
      <c r="S16" s="84"/>
    </row>
    <row r="17" customFormat="false" ht="13.5" hidden="false" customHeight="true" outlineLevel="0" collapsed="false">
      <c r="A17" s="85"/>
      <c r="B17" s="86" t="s">
        <v>50</v>
      </c>
      <c r="C17" s="86"/>
      <c r="D17" s="86"/>
      <c r="E17" s="86"/>
      <c r="F17" s="86"/>
      <c r="G17" s="86"/>
      <c r="H17" s="85"/>
    </row>
    <row r="18" customFormat="false" ht="9.75" hidden="false" customHeight="true" outlineLevel="0" collapsed="false">
      <c r="A18" s="74"/>
      <c r="B18" s="74"/>
      <c r="C18" s="74"/>
      <c r="D18" s="87"/>
      <c r="E18" s="87"/>
      <c r="F18" s="87"/>
      <c r="G18" s="88"/>
      <c r="H18" s="88"/>
    </row>
    <row r="19" customFormat="false" ht="11.25" hidden="false" customHeight="true" outlineLevel="0" collapsed="false">
      <c r="A19" s="89"/>
      <c r="B19" s="83" t="s">
        <v>198</v>
      </c>
      <c r="C19" s="83"/>
      <c r="D19" s="83"/>
      <c r="E19" s="83"/>
      <c r="F19" s="83"/>
      <c r="G19" s="83"/>
      <c r="H19" s="83"/>
      <c r="T19" s="83" t="s">
        <v>198</v>
      </c>
      <c r="U19" s="83"/>
      <c r="V19" s="83"/>
      <c r="W19" s="83"/>
      <c r="X19" s="83"/>
      <c r="Y19" s="83"/>
      <c r="Z19" s="83"/>
    </row>
    <row r="20" customFormat="false" ht="9.75" hidden="false" customHeight="true" outlineLevel="0" collapsed="false">
      <c r="A20" s="74"/>
      <c r="B20" s="74"/>
      <c r="C20" s="74"/>
      <c r="D20" s="79"/>
      <c r="E20" s="79"/>
      <c r="F20" s="79"/>
      <c r="G20" s="79"/>
      <c r="H20" s="79"/>
    </row>
    <row r="21" customFormat="false" ht="16.5" hidden="false" customHeight="true" outlineLevel="0" collapsed="false">
      <c r="A21" s="90" t="s">
        <v>10</v>
      </c>
      <c r="B21" s="90" t="s">
        <v>52</v>
      </c>
      <c r="C21" s="90" t="s">
        <v>53</v>
      </c>
      <c r="D21" s="90" t="s">
        <v>54</v>
      </c>
      <c r="E21" s="90"/>
      <c r="F21" s="90"/>
      <c r="G21" s="90"/>
      <c r="H21" s="90"/>
      <c r="I21" s="91"/>
    </row>
    <row r="22" customFormat="false" ht="58.5" hidden="false" customHeight="true" outlineLevel="0" collapsed="false">
      <c r="A22" s="90"/>
      <c r="B22" s="90"/>
      <c r="C22" s="90"/>
      <c r="D22" s="90" t="s">
        <v>55</v>
      </c>
      <c r="E22" s="90" t="s">
        <v>56</v>
      </c>
      <c r="F22" s="90" t="s">
        <v>57</v>
      </c>
      <c r="G22" s="90" t="s">
        <v>58</v>
      </c>
      <c r="H22" s="90" t="s">
        <v>59</v>
      </c>
      <c r="I22" s="91"/>
    </row>
    <row r="23" customFormat="false" ht="3.75" hidden="false" customHeight="true" outlineLevel="0" collapsed="false">
      <c r="A23" s="90"/>
      <c r="B23" s="90"/>
      <c r="C23" s="90"/>
      <c r="D23" s="90"/>
      <c r="E23" s="90"/>
      <c r="F23" s="90"/>
      <c r="G23" s="90"/>
      <c r="H23" s="90"/>
      <c r="I23" s="91"/>
    </row>
    <row r="24" customFormat="false" ht="11.25" hidden="false" customHeight="false" outlineLevel="0" collapsed="false">
      <c r="A24" s="92" t="n">
        <v>1</v>
      </c>
      <c r="B24" s="92" t="n">
        <v>2</v>
      </c>
      <c r="C24" s="92" t="n">
        <v>3</v>
      </c>
      <c r="D24" s="92" t="n">
        <v>4</v>
      </c>
      <c r="E24" s="92" t="n">
        <v>5</v>
      </c>
      <c r="F24" s="92" t="n">
        <v>6</v>
      </c>
      <c r="G24" s="92" t="n">
        <v>7</v>
      </c>
      <c r="H24" s="92" t="n">
        <v>8</v>
      </c>
      <c r="I24" s="91"/>
    </row>
    <row r="25" s="100" customFormat="true" ht="13.8" hidden="false" customHeight="true" outlineLevel="0" collapsed="false">
      <c r="A25" s="93" t="s">
        <v>257</v>
      </c>
      <c r="B25" s="93"/>
      <c r="C25" s="93"/>
      <c r="D25" s="93"/>
      <c r="E25" s="93"/>
      <c r="F25" s="93"/>
      <c r="G25" s="93"/>
      <c r="H25" s="93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7" t="s">
        <v>257</v>
      </c>
      <c r="AB25" s="98"/>
      <c r="AC25" s="98"/>
      <c r="AD25" s="98"/>
      <c r="AE25" s="99"/>
      <c r="AF25" s="99"/>
      <c r="AG25" s="98"/>
      <c r="AH25" s="98"/>
      <c r="AI25" s="98"/>
      <c r="AJ25" s="98"/>
      <c r="AK25" s="98"/>
      <c r="AL25" s="98"/>
      <c r="AM25" s="98"/>
      <c r="AN25" s="98"/>
      <c r="AO25" s="99"/>
      <c r="AP25" s="99"/>
      <c r="AQ25" s="99"/>
      <c r="AR25" s="99"/>
      <c r="AS25" s="98"/>
      <c r="AT25" s="98"/>
      <c r="AU25" s="98"/>
      <c r="AV25" s="98"/>
      <c r="AW25" s="99"/>
      <c r="AX25" s="99"/>
      <c r="AY25" s="98"/>
      <c r="AZ25" s="98"/>
      <c r="BA25" s="98"/>
      <c r="BB25" s="98"/>
      <c r="BC25" s="99"/>
      <c r="BD25" s="99"/>
      <c r="BE25" s="98"/>
      <c r="BF25" s="98"/>
      <c r="BG25" s="98"/>
      <c r="BH25" s="98"/>
      <c r="BI25" s="99"/>
      <c r="BJ25" s="99"/>
      <c r="BK25" s="98"/>
      <c r="BL25" s="98"/>
      <c r="BM25" s="98"/>
      <c r="BN25" s="98"/>
    </row>
    <row r="26" s="100" customFormat="true" ht="13.8" hidden="false" customHeight="false" outlineLevel="0" collapsed="false">
      <c r="A26" s="101" t="s">
        <v>61</v>
      </c>
      <c r="B26" s="102" t="s">
        <v>258</v>
      </c>
      <c r="C26" s="102" t="s">
        <v>259</v>
      </c>
      <c r="D26" s="103"/>
      <c r="E26" s="103" t="n">
        <v>201.72</v>
      </c>
      <c r="F26" s="103"/>
      <c r="G26" s="103"/>
      <c r="H26" s="103" t="n">
        <v>201.72</v>
      </c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7"/>
      <c r="AB26" s="98"/>
      <c r="AC26" s="98"/>
      <c r="AD26" s="98"/>
      <c r="AE26" s="99"/>
      <c r="AF26" s="99"/>
      <c r="AG26" s="98"/>
      <c r="AH26" s="98"/>
      <c r="AI26" s="98"/>
      <c r="AJ26" s="98"/>
      <c r="AK26" s="98"/>
      <c r="AL26" s="98"/>
      <c r="AM26" s="98"/>
      <c r="AN26" s="98"/>
      <c r="AO26" s="99"/>
      <c r="AP26" s="99"/>
      <c r="AQ26" s="99"/>
      <c r="AR26" s="99"/>
      <c r="AS26" s="98"/>
      <c r="AT26" s="98"/>
      <c r="AU26" s="98"/>
      <c r="AV26" s="98"/>
      <c r="AW26" s="99"/>
      <c r="AX26" s="99"/>
      <c r="AY26" s="98"/>
      <c r="AZ26" s="98"/>
      <c r="BA26" s="98"/>
      <c r="BB26" s="98"/>
      <c r="BC26" s="99"/>
      <c r="BD26" s="99"/>
      <c r="BE26" s="98"/>
      <c r="BF26" s="98"/>
      <c r="BG26" s="98"/>
      <c r="BH26" s="98"/>
      <c r="BI26" s="99"/>
      <c r="BJ26" s="99"/>
      <c r="BK26" s="98"/>
      <c r="BL26" s="98"/>
      <c r="BM26" s="98"/>
      <c r="BN26" s="98"/>
    </row>
    <row r="27" s="100" customFormat="true" ht="19.4" hidden="false" customHeight="true" outlineLevel="0" collapsed="false">
      <c r="A27" s="104"/>
      <c r="B27" s="105" t="s">
        <v>260</v>
      </c>
      <c r="C27" s="105"/>
      <c r="D27" s="106"/>
      <c r="E27" s="106" t="n">
        <v>201.72</v>
      </c>
      <c r="F27" s="107"/>
      <c r="G27" s="107"/>
      <c r="H27" s="107" t="n">
        <v>201.72</v>
      </c>
      <c r="I27" s="94"/>
      <c r="J27" s="94"/>
      <c r="K27" s="94"/>
      <c r="L27" s="94"/>
      <c r="M27" s="94"/>
      <c r="N27" s="95"/>
      <c r="O27" s="95"/>
      <c r="P27" s="95"/>
      <c r="Q27" s="95"/>
      <c r="R27" s="95"/>
      <c r="S27" s="95"/>
      <c r="T27" s="96"/>
      <c r="U27" s="96"/>
      <c r="V27" s="96"/>
      <c r="W27" s="96"/>
      <c r="X27" s="96"/>
      <c r="Y27" s="96"/>
      <c r="Z27" s="96"/>
      <c r="AA27" s="97"/>
      <c r="AB27" s="108" t="s">
        <v>260</v>
      </c>
      <c r="AC27" s="98"/>
      <c r="AD27" s="98"/>
      <c r="AE27" s="99"/>
      <c r="AF27" s="99"/>
      <c r="AG27" s="98"/>
      <c r="AH27" s="98"/>
      <c r="AI27" s="98"/>
      <c r="AJ27" s="98"/>
      <c r="AK27" s="98"/>
      <c r="AL27" s="98"/>
      <c r="AM27" s="98"/>
      <c r="AN27" s="98"/>
      <c r="AO27" s="99"/>
      <c r="AP27" s="99"/>
      <c r="AQ27" s="99"/>
      <c r="AR27" s="99"/>
      <c r="AS27" s="98"/>
      <c r="AT27" s="98"/>
      <c r="AU27" s="98"/>
      <c r="AV27" s="98"/>
      <c r="AW27" s="99"/>
      <c r="AX27" s="99"/>
      <c r="AY27" s="98"/>
      <c r="AZ27" s="98"/>
      <c r="BA27" s="98"/>
      <c r="BB27" s="98"/>
      <c r="BC27" s="99"/>
      <c r="BD27" s="99"/>
      <c r="BE27" s="98"/>
      <c r="BF27" s="98"/>
      <c r="BG27" s="98"/>
      <c r="BH27" s="98"/>
      <c r="BI27" s="99"/>
      <c r="BJ27" s="99"/>
      <c r="BK27" s="98"/>
      <c r="BL27" s="98"/>
      <c r="BM27" s="98"/>
      <c r="BN27" s="98"/>
    </row>
    <row r="28" s="100" customFormat="true" ht="13.8" hidden="false" customHeight="true" outlineLevel="0" collapsed="false">
      <c r="A28" s="93" t="s">
        <v>60</v>
      </c>
      <c r="B28" s="93"/>
      <c r="C28" s="93"/>
      <c r="D28" s="93"/>
      <c r="E28" s="93"/>
      <c r="F28" s="93"/>
      <c r="G28" s="93"/>
      <c r="H28" s="93"/>
      <c r="I28" s="94"/>
      <c r="J28" s="94"/>
      <c r="K28" s="94"/>
      <c r="L28" s="94"/>
      <c r="M28" s="94"/>
      <c r="N28" s="95"/>
      <c r="O28" s="95"/>
      <c r="P28" s="95"/>
      <c r="Q28" s="95"/>
      <c r="R28" s="95"/>
      <c r="S28" s="95"/>
      <c r="T28" s="96"/>
      <c r="U28" s="96"/>
      <c r="V28" s="96"/>
      <c r="W28" s="96"/>
      <c r="X28" s="96"/>
      <c r="Y28" s="96"/>
      <c r="Z28" s="96"/>
      <c r="AA28" s="97" t="s">
        <v>60</v>
      </c>
      <c r="AB28" s="108"/>
      <c r="AC28" s="98"/>
      <c r="AD28" s="98"/>
      <c r="AE28" s="99"/>
      <c r="AF28" s="99"/>
      <c r="AG28" s="98"/>
      <c r="AH28" s="98"/>
      <c r="AI28" s="98"/>
      <c r="AJ28" s="98"/>
      <c r="AK28" s="98"/>
      <c r="AL28" s="98"/>
      <c r="AM28" s="98"/>
      <c r="AN28" s="98"/>
      <c r="AO28" s="99"/>
      <c r="AP28" s="99"/>
      <c r="AQ28" s="99"/>
      <c r="AR28" s="99"/>
      <c r="AS28" s="98"/>
      <c r="AT28" s="98"/>
      <c r="AU28" s="98"/>
      <c r="AV28" s="98"/>
      <c r="AW28" s="99"/>
      <c r="AX28" s="99"/>
      <c r="AY28" s="98"/>
      <c r="AZ28" s="98"/>
      <c r="BA28" s="98"/>
      <c r="BB28" s="98"/>
      <c r="BC28" s="99"/>
      <c r="BD28" s="99"/>
      <c r="BE28" s="98"/>
      <c r="BF28" s="98"/>
      <c r="BG28" s="98"/>
      <c r="BH28" s="98"/>
      <c r="BI28" s="99"/>
      <c r="BJ28" s="99"/>
      <c r="BK28" s="98"/>
      <c r="BL28" s="98"/>
      <c r="BM28" s="98"/>
      <c r="BN28" s="98"/>
    </row>
    <row r="29" s="100" customFormat="true" ht="13.8" hidden="false" customHeight="false" outlineLevel="0" collapsed="false">
      <c r="A29" s="101" t="s">
        <v>70</v>
      </c>
      <c r="B29" s="102" t="s">
        <v>62</v>
      </c>
      <c r="C29" s="102" t="s">
        <v>63</v>
      </c>
      <c r="D29" s="103"/>
      <c r="E29" s="103" t="n">
        <v>676.97</v>
      </c>
      <c r="F29" s="103" t="n">
        <v>20127.97</v>
      </c>
      <c r="G29" s="103"/>
      <c r="H29" s="103" t="n">
        <v>20804.94</v>
      </c>
      <c r="I29" s="94"/>
      <c r="J29" s="94"/>
      <c r="K29" s="94"/>
      <c r="L29" s="94"/>
      <c r="M29" s="94"/>
      <c r="N29" s="95"/>
      <c r="O29" s="95"/>
      <c r="P29" s="95"/>
      <c r="Q29" s="95"/>
      <c r="R29" s="95"/>
      <c r="S29" s="95"/>
      <c r="T29" s="96"/>
      <c r="U29" s="96"/>
      <c r="V29" s="96"/>
      <c r="W29" s="96"/>
      <c r="X29" s="96"/>
      <c r="Y29" s="96"/>
      <c r="Z29" s="96"/>
      <c r="AA29" s="97"/>
      <c r="AB29" s="108"/>
      <c r="AC29" s="98"/>
      <c r="AD29" s="98"/>
      <c r="AE29" s="99"/>
      <c r="AF29" s="99"/>
      <c r="AG29" s="98"/>
      <c r="AH29" s="98"/>
      <c r="AI29" s="98"/>
      <c r="AJ29" s="98"/>
      <c r="AK29" s="98"/>
      <c r="AL29" s="98"/>
      <c r="AM29" s="98"/>
      <c r="AN29" s="98"/>
      <c r="AO29" s="99"/>
      <c r="AP29" s="99"/>
      <c r="AQ29" s="99"/>
      <c r="AR29" s="99"/>
      <c r="AS29" s="98"/>
      <c r="AT29" s="98"/>
      <c r="AU29" s="98"/>
      <c r="AV29" s="98"/>
      <c r="AW29" s="99"/>
      <c r="AX29" s="99"/>
      <c r="AY29" s="98"/>
      <c r="AZ29" s="98"/>
      <c r="BA29" s="98"/>
      <c r="BB29" s="98"/>
      <c r="BC29" s="99"/>
      <c r="BD29" s="99"/>
      <c r="BE29" s="98"/>
      <c r="BF29" s="98"/>
      <c r="BG29" s="98"/>
      <c r="BH29" s="98"/>
      <c r="BI29" s="99"/>
      <c r="BJ29" s="99"/>
      <c r="BK29" s="98"/>
      <c r="BL29" s="98"/>
      <c r="BM29" s="98"/>
      <c r="BN29" s="98"/>
    </row>
    <row r="30" s="100" customFormat="true" ht="19.4" hidden="false" customHeight="true" outlineLevel="0" collapsed="false">
      <c r="A30" s="104"/>
      <c r="B30" s="105" t="s">
        <v>64</v>
      </c>
      <c r="C30" s="105"/>
      <c r="D30" s="106"/>
      <c r="E30" s="106" t="n">
        <v>676.97</v>
      </c>
      <c r="F30" s="107" t="n">
        <v>20127.97</v>
      </c>
      <c r="G30" s="107"/>
      <c r="H30" s="107" t="n">
        <v>20804.94</v>
      </c>
      <c r="I30" s="94"/>
      <c r="J30" s="94"/>
      <c r="K30" s="94"/>
      <c r="L30" s="94"/>
      <c r="M30" s="94"/>
      <c r="N30" s="95"/>
      <c r="O30" s="95"/>
      <c r="P30" s="95"/>
      <c r="Q30" s="95"/>
      <c r="R30" s="95"/>
      <c r="S30" s="95"/>
      <c r="T30" s="96"/>
      <c r="U30" s="96"/>
      <c r="V30" s="96"/>
      <c r="W30" s="96"/>
      <c r="X30" s="96"/>
      <c r="Y30" s="96"/>
      <c r="Z30" s="96"/>
      <c r="AA30" s="97"/>
      <c r="AB30" s="108" t="s">
        <v>64</v>
      </c>
      <c r="AC30" s="98"/>
      <c r="AD30" s="98"/>
      <c r="AE30" s="99"/>
      <c r="AF30" s="99"/>
      <c r="AG30" s="98"/>
      <c r="AH30" s="98"/>
      <c r="AI30" s="98"/>
      <c r="AJ30" s="98"/>
      <c r="AK30" s="98"/>
      <c r="AL30" s="98"/>
      <c r="AM30" s="98"/>
      <c r="AN30" s="98"/>
      <c r="AO30" s="99"/>
      <c r="AP30" s="99"/>
      <c r="AQ30" s="99"/>
      <c r="AR30" s="99"/>
      <c r="AS30" s="98"/>
      <c r="AT30" s="98"/>
      <c r="AU30" s="98"/>
      <c r="AV30" s="98"/>
      <c r="AW30" s="99"/>
      <c r="AX30" s="99"/>
      <c r="AY30" s="98"/>
      <c r="AZ30" s="98"/>
      <c r="BA30" s="98"/>
      <c r="BB30" s="98"/>
      <c r="BC30" s="99"/>
      <c r="BD30" s="99"/>
      <c r="BE30" s="98"/>
      <c r="BF30" s="98"/>
      <c r="BG30" s="98"/>
      <c r="BH30" s="98"/>
      <c r="BI30" s="99"/>
      <c r="BJ30" s="99"/>
      <c r="BK30" s="98"/>
      <c r="BL30" s="98"/>
      <c r="BM30" s="98"/>
      <c r="BN30" s="98"/>
    </row>
    <row r="31" s="100" customFormat="true" ht="13.8" hidden="false" customHeight="true" outlineLevel="0" collapsed="false">
      <c r="A31" s="93" t="s">
        <v>65</v>
      </c>
      <c r="B31" s="93"/>
      <c r="C31" s="93"/>
      <c r="D31" s="93"/>
      <c r="E31" s="93"/>
      <c r="F31" s="93"/>
      <c r="G31" s="93"/>
      <c r="H31" s="93"/>
      <c r="I31" s="94"/>
      <c r="J31" s="94"/>
      <c r="K31" s="94"/>
      <c r="L31" s="94"/>
      <c r="M31" s="94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7" t="s">
        <v>65</v>
      </c>
      <c r="AB31" s="108"/>
      <c r="AC31" s="98"/>
      <c r="AD31" s="98"/>
      <c r="AE31" s="99"/>
      <c r="AF31" s="99"/>
      <c r="AG31" s="98"/>
      <c r="AH31" s="98"/>
      <c r="AI31" s="98"/>
      <c r="AJ31" s="98"/>
      <c r="AK31" s="98"/>
      <c r="AL31" s="98"/>
      <c r="AM31" s="98"/>
      <c r="AN31" s="98"/>
      <c r="AO31" s="99"/>
      <c r="AP31" s="99"/>
      <c r="AQ31" s="99"/>
      <c r="AR31" s="99"/>
      <c r="AS31" s="98"/>
      <c r="AT31" s="98"/>
      <c r="AU31" s="98"/>
      <c r="AV31" s="98"/>
      <c r="AW31" s="99"/>
      <c r="AX31" s="99"/>
      <c r="AY31" s="98"/>
      <c r="AZ31" s="98"/>
      <c r="BA31" s="98"/>
      <c r="BB31" s="98"/>
      <c r="BC31" s="99"/>
      <c r="BD31" s="99"/>
      <c r="BE31" s="98"/>
      <c r="BF31" s="98"/>
      <c r="BG31" s="98"/>
      <c r="BH31" s="98"/>
      <c r="BI31" s="99"/>
      <c r="BJ31" s="99"/>
      <c r="BK31" s="98"/>
      <c r="BL31" s="98"/>
      <c r="BM31" s="98"/>
      <c r="BN31" s="98"/>
    </row>
    <row r="32" s="100" customFormat="true" ht="13.8" hidden="false" customHeight="true" outlineLevel="0" collapsed="false">
      <c r="A32" s="104"/>
      <c r="B32" s="109" t="s">
        <v>66</v>
      </c>
      <c r="C32" s="109"/>
      <c r="D32" s="106"/>
      <c r="E32" s="106" t="n">
        <v>878.69</v>
      </c>
      <c r="F32" s="107" t="n">
        <v>20127.97</v>
      </c>
      <c r="G32" s="107"/>
      <c r="H32" s="107" t="n">
        <v>21006.66</v>
      </c>
      <c r="I32" s="94"/>
      <c r="J32" s="94"/>
      <c r="K32" s="94"/>
      <c r="L32" s="94"/>
      <c r="M32" s="94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7"/>
      <c r="AB32" s="108"/>
      <c r="AC32" s="110" t="s">
        <v>66</v>
      </c>
      <c r="AD32" s="98"/>
      <c r="AE32" s="99"/>
      <c r="AF32" s="99"/>
      <c r="AG32" s="98"/>
      <c r="AH32" s="98"/>
      <c r="AI32" s="98"/>
      <c r="AJ32" s="98"/>
      <c r="AK32" s="98"/>
      <c r="AL32" s="98"/>
      <c r="AM32" s="98"/>
      <c r="AN32" s="98"/>
      <c r="AO32" s="99"/>
      <c r="AP32" s="99"/>
      <c r="AQ32" s="99"/>
      <c r="AR32" s="99"/>
      <c r="AS32" s="98"/>
      <c r="AT32" s="98"/>
      <c r="AU32" s="98"/>
      <c r="AV32" s="98"/>
      <c r="AW32" s="99"/>
      <c r="AX32" s="99"/>
      <c r="AY32" s="98"/>
      <c r="AZ32" s="98"/>
      <c r="BA32" s="98"/>
      <c r="BB32" s="98"/>
      <c r="BC32" s="99"/>
      <c r="BD32" s="99"/>
      <c r="BE32" s="98"/>
      <c r="BF32" s="98"/>
      <c r="BG32" s="98"/>
      <c r="BH32" s="98"/>
      <c r="BI32" s="99"/>
      <c r="BJ32" s="99"/>
      <c r="BK32" s="98"/>
      <c r="BL32" s="98"/>
      <c r="BM32" s="98"/>
      <c r="BN32" s="98"/>
    </row>
    <row r="33" s="100" customFormat="true" ht="13.8" hidden="false" customHeight="true" outlineLevel="0" collapsed="false">
      <c r="A33" s="93" t="s">
        <v>67</v>
      </c>
      <c r="B33" s="93"/>
      <c r="C33" s="93"/>
      <c r="D33" s="93"/>
      <c r="E33" s="93"/>
      <c r="F33" s="93"/>
      <c r="G33" s="93"/>
      <c r="H33" s="93"/>
      <c r="I33" s="94"/>
      <c r="J33" s="94"/>
      <c r="K33" s="94"/>
      <c r="L33" s="94"/>
      <c r="M33" s="94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7" t="s">
        <v>67</v>
      </c>
      <c r="AB33" s="108"/>
      <c r="AC33" s="110"/>
      <c r="AD33" s="98"/>
      <c r="AE33" s="99"/>
      <c r="AF33" s="99"/>
      <c r="AG33" s="98"/>
      <c r="AH33" s="98"/>
      <c r="AI33" s="98"/>
      <c r="AJ33" s="98"/>
      <c r="AK33" s="98"/>
      <c r="AL33" s="98"/>
      <c r="AM33" s="98"/>
      <c r="AN33" s="98"/>
      <c r="AO33" s="99"/>
      <c r="AP33" s="99"/>
      <c r="AQ33" s="99"/>
      <c r="AR33" s="99"/>
      <c r="AS33" s="98"/>
      <c r="AT33" s="98"/>
      <c r="AU33" s="98"/>
      <c r="AV33" s="98"/>
      <c r="AW33" s="99"/>
      <c r="AX33" s="99"/>
      <c r="AY33" s="98"/>
      <c r="AZ33" s="98"/>
      <c r="BA33" s="98"/>
      <c r="BB33" s="98"/>
      <c r="BC33" s="99"/>
      <c r="BD33" s="99"/>
      <c r="BE33" s="98"/>
      <c r="BF33" s="98"/>
      <c r="BG33" s="98"/>
      <c r="BH33" s="98"/>
      <c r="BI33" s="99"/>
      <c r="BJ33" s="99"/>
      <c r="BK33" s="98"/>
      <c r="BL33" s="98"/>
      <c r="BM33" s="98"/>
      <c r="BN33" s="98"/>
    </row>
    <row r="34" s="100" customFormat="true" ht="13.8" hidden="false" customHeight="true" outlineLevel="0" collapsed="false">
      <c r="A34" s="104"/>
      <c r="B34" s="109" t="s">
        <v>68</v>
      </c>
      <c r="C34" s="109"/>
      <c r="D34" s="106"/>
      <c r="E34" s="106" t="n">
        <v>878.69</v>
      </c>
      <c r="F34" s="107" t="n">
        <v>20127.97</v>
      </c>
      <c r="G34" s="107"/>
      <c r="H34" s="107" t="n">
        <v>21006.66</v>
      </c>
      <c r="I34" s="94"/>
      <c r="J34" s="94"/>
      <c r="K34" s="94"/>
      <c r="L34" s="94"/>
      <c r="M34" s="94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7"/>
      <c r="AB34" s="108"/>
      <c r="AC34" s="110" t="s">
        <v>68</v>
      </c>
      <c r="AD34" s="98"/>
      <c r="AE34" s="99"/>
      <c r="AF34" s="99"/>
      <c r="AG34" s="98"/>
      <c r="AH34" s="98"/>
      <c r="AI34" s="98"/>
      <c r="AJ34" s="98"/>
      <c r="AK34" s="98"/>
      <c r="AL34" s="98"/>
      <c r="AM34" s="98"/>
      <c r="AN34" s="98"/>
      <c r="AO34" s="99"/>
      <c r="AP34" s="99"/>
      <c r="AQ34" s="99"/>
      <c r="AR34" s="99"/>
      <c r="AS34" s="98"/>
      <c r="AT34" s="98"/>
      <c r="AU34" s="98"/>
      <c r="AV34" s="98"/>
      <c r="AW34" s="99"/>
      <c r="AX34" s="99"/>
      <c r="AY34" s="98"/>
      <c r="AZ34" s="98"/>
      <c r="BA34" s="98"/>
      <c r="BB34" s="98"/>
      <c r="BC34" s="99"/>
      <c r="BD34" s="99"/>
      <c r="BE34" s="98"/>
      <c r="BF34" s="98"/>
      <c r="BG34" s="98"/>
      <c r="BH34" s="98"/>
      <c r="BI34" s="99"/>
      <c r="BJ34" s="99"/>
      <c r="BK34" s="98"/>
      <c r="BL34" s="98"/>
      <c r="BM34" s="98"/>
      <c r="BN34" s="98"/>
    </row>
    <row r="35" s="100" customFormat="true" ht="13.8" hidden="false" customHeight="true" outlineLevel="0" collapsed="false">
      <c r="A35" s="93" t="s">
        <v>69</v>
      </c>
      <c r="B35" s="93"/>
      <c r="C35" s="93"/>
      <c r="D35" s="93"/>
      <c r="E35" s="93"/>
      <c r="F35" s="93"/>
      <c r="G35" s="93"/>
      <c r="H35" s="93"/>
      <c r="I35" s="94"/>
      <c r="J35" s="94"/>
      <c r="K35" s="94"/>
      <c r="L35" s="94"/>
      <c r="M35" s="94"/>
      <c r="N35" s="95"/>
      <c r="O35" s="95"/>
      <c r="P35" s="95"/>
      <c r="Q35" s="95"/>
      <c r="R35" s="95"/>
      <c r="S35" s="95"/>
      <c r="T35" s="96"/>
      <c r="U35" s="96"/>
      <c r="V35" s="96"/>
      <c r="W35" s="96"/>
      <c r="X35" s="96"/>
      <c r="Y35" s="96"/>
      <c r="Z35" s="96"/>
      <c r="AA35" s="97" t="s">
        <v>69</v>
      </c>
      <c r="AB35" s="108"/>
      <c r="AC35" s="110"/>
      <c r="AD35" s="98"/>
      <c r="AE35" s="99"/>
      <c r="AF35" s="99"/>
      <c r="AG35" s="98"/>
      <c r="AH35" s="98"/>
      <c r="AI35" s="98"/>
      <c r="AJ35" s="98"/>
      <c r="AK35" s="98"/>
      <c r="AL35" s="98"/>
      <c r="AM35" s="98"/>
      <c r="AN35" s="98"/>
      <c r="AO35" s="99"/>
      <c r="AP35" s="99"/>
      <c r="AQ35" s="99"/>
      <c r="AR35" s="99"/>
      <c r="AS35" s="98"/>
      <c r="AT35" s="98"/>
      <c r="AU35" s="98"/>
      <c r="AV35" s="98"/>
      <c r="AW35" s="99"/>
      <c r="AX35" s="99"/>
      <c r="AY35" s="98"/>
      <c r="AZ35" s="98"/>
      <c r="BA35" s="98"/>
      <c r="BB35" s="98"/>
      <c r="BC35" s="99"/>
      <c r="BD35" s="99"/>
      <c r="BE35" s="98"/>
      <c r="BF35" s="98"/>
      <c r="BG35" s="98"/>
      <c r="BH35" s="98"/>
      <c r="BI35" s="99"/>
      <c r="BJ35" s="99"/>
      <c r="BK35" s="98"/>
      <c r="BL35" s="98"/>
      <c r="BM35" s="98"/>
      <c r="BN35" s="98"/>
    </row>
    <row r="36" s="100" customFormat="true" ht="13.8" hidden="false" customHeight="false" outlineLevel="0" collapsed="false">
      <c r="A36" s="101" t="s">
        <v>80</v>
      </c>
      <c r="B36" s="102" t="s">
        <v>71</v>
      </c>
      <c r="C36" s="102" t="s">
        <v>72</v>
      </c>
      <c r="D36" s="103"/>
      <c r="E36" s="103"/>
      <c r="F36" s="103"/>
      <c r="G36" s="103" t="n">
        <v>1558.56</v>
      </c>
      <c r="H36" s="103" t="n">
        <v>1558.56</v>
      </c>
      <c r="I36" s="94"/>
      <c r="J36" s="94"/>
      <c r="K36" s="94"/>
      <c r="L36" s="94"/>
      <c r="M36" s="94"/>
      <c r="N36" s="95"/>
      <c r="O36" s="95"/>
      <c r="P36" s="95"/>
      <c r="Q36" s="95"/>
      <c r="R36" s="95"/>
      <c r="S36" s="95"/>
      <c r="T36" s="96"/>
      <c r="U36" s="96"/>
      <c r="V36" s="96"/>
      <c r="W36" s="96"/>
      <c r="X36" s="96"/>
      <c r="Y36" s="96"/>
      <c r="Z36" s="96"/>
      <c r="AA36" s="97"/>
      <c r="AB36" s="108"/>
      <c r="AC36" s="110"/>
      <c r="AD36" s="98"/>
      <c r="AE36" s="99"/>
      <c r="AF36" s="99"/>
      <c r="AG36" s="98"/>
      <c r="AH36" s="98"/>
      <c r="AI36" s="98"/>
      <c r="AJ36" s="98"/>
      <c r="AK36" s="98"/>
      <c r="AL36" s="98"/>
      <c r="AM36" s="98"/>
      <c r="AN36" s="98"/>
      <c r="AO36" s="99"/>
      <c r="AP36" s="99"/>
      <c r="AQ36" s="99"/>
      <c r="AR36" s="99"/>
      <c r="AS36" s="98"/>
      <c r="AT36" s="98"/>
      <c r="AU36" s="98"/>
      <c r="AV36" s="98"/>
      <c r="AW36" s="99"/>
      <c r="AX36" s="99"/>
      <c r="AY36" s="98"/>
      <c r="AZ36" s="98"/>
      <c r="BA36" s="98"/>
      <c r="BB36" s="98"/>
      <c r="BC36" s="99"/>
      <c r="BD36" s="99"/>
      <c r="BE36" s="98"/>
      <c r="BF36" s="98"/>
      <c r="BG36" s="98"/>
      <c r="BH36" s="98"/>
      <c r="BI36" s="99"/>
      <c r="BJ36" s="99"/>
      <c r="BK36" s="98"/>
      <c r="BL36" s="98"/>
      <c r="BM36" s="98"/>
      <c r="BN36" s="98"/>
    </row>
    <row r="37" s="100" customFormat="true" ht="13.8" hidden="false" customHeight="true" outlineLevel="0" collapsed="false">
      <c r="A37" s="104"/>
      <c r="B37" s="105" t="s">
        <v>73</v>
      </c>
      <c r="C37" s="105"/>
      <c r="D37" s="106"/>
      <c r="E37" s="106"/>
      <c r="F37" s="107"/>
      <c r="G37" s="107" t="n">
        <v>1558.56</v>
      </c>
      <c r="H37" s="107" t="n">
        <v>1558.56</v>
      </c>
      <c r="I37" s="94"/>
      <c r="J37" s="94"/>
      <c r="K37" s="94"/>
      <c r="L37" s="94"/>
      <c r="M37" s="94"/>
      <c r="N37" s="95"/>
      <c r="O37" s="95"/>
      <c r="P37" s="95"/>
      <c r="Q37" s="95"/>
      <c r="R37" s="95"/>
      <c r="S37" s="95"/>
      <c r="T37" s="96"/>
      <c r="U37" s="96"/>
      <c r="V37" s="96"/>
      <c r="W37" s="96"/>
      <c r="X37" s="96"/>
      <c r="Y37" s="96"/>
      <c r="Z37" s="96"/>
      <c r="AA37" s="97"/>
      <c r="AB37" s="108" t="s">
        <v>73</v>
      </c>
      <c r="AC37" s="110"/>
      <c r="AD37" s="98"/>
      <c r="AE37" s="99"/>
      <c r="AF37" s="99"/>
      <c r="AG37" s="98"/>
      <c r="AH37" s="98"/>
      <c r="AI37" s="98"/>
      <c r="AJ37" s="98"/>
      <c r="AK37" s="98"/>
      <c r="AL37" s="98"/>
      <c r="AM37" s="98"/>
      <c r="AN37" s="98"/>
      <c r="AO37" s="99"/>
      <c r="AP37" s="99"/>
      <c r="AQ37" s="99"/>
      <c r="AR37" s="99"/>
      <c r="AS37" s="98"/>
      <c r="AT37" s="98"/>
      <c r="AU37" s="98"/>
      <c r="AV37" s="98"/>
      <c r="AW37" s="99"/>
      <c r="AX37" s="99"/>
      <c r="AY37" s="98"/>
      <c r="AZ37" s="98"/>
      <c r="BA37" s="98"/>
      <c r="BB37" s="98"/>
      <c r="BC37" s="99"/>
      <c r="BD37" s="99"/>
      <c r="BE37" s="98"/>
      <c r="BF37" s="98"/>
      <c r="BG37" s="98"/>
      <c r="BH37" s="98"/>
      <c r="BI37" s="99"/>
      <c r="BJ37" s="99"/>
      <c r="BK37" s="98"/>
      <c r="BL37" s="98"/>
      <c r="BM37" s="98"/>
      <c r="BN37" s="98"/>
    </row>
    <row r="38" s="100" customFormat="true" ht="13.8" hidden="false" customHeight="true" outlineLevel="0" collapsed="false">
      <c r="A38" s="104"/>
      <c r="B38" s="109" t="s">
        <v>74</v>
      </c>
      <c r="C38" s="109"/>
      <c r="D38" s="106"/>
      <c r="E38" s="106" t="n">
        <v>878.69</v>
      </c>
      <c r="F38" s="107" t="n">
        <v>20127.97</v>
      </c>
      <c r="G38" s="107" t="n">
        <v>1558.56</v>
      </c>
      <c r="H38" s="107" t="n">
        <v>22565.22</v>
      </c>
      <c r="I38" s="94"/>
      <c r="J38" s="94"/>
      <c r="K38" s="94"/>
      <c r="L38" s="94"/>
      <c r="M38" s="94"/>
      <c r="N38" s="95"/>
      <c r="O38" s="95"/>
      <c r="P38" s="95"/>
      <c r="Q38" s="95"/>
      <c r="R38" s="95"/>
      <c r="S38" s="95"/>
      <c r="T38" s="96"/>
      <c r="U38" s="96"/>
      <c r="V38" s="96"/>
      <c r="W38" s="96"/>
      <c r="X38" s="96"/>
      <c r="Y38" s="96"/>
      <c r="Z38" s="96"/>
      <c r="AA38" s="97"/>
      <c r="AB38" s="108"/>
      <c r="AC38" s="110" t="s">
        <v>74</v>
      </c>
      <c r="AD38" s="98"/>
      <c r="AE38" s="99"/>
      <c r="AF38" s="99"/>
      <c r="AG38" s="98"/>
      <c r="AH38" s="98"/>
      <c r="AI38" s="98"/>
      <c r="AJ38" s="98"/>
      <c r="AK38" s="98"/>
      <c r="AL38" s="98"/>
      <c r="AM38" s="98"/>
      <c r="AN38" s="98"/>
      <c r="AO38" s="99"/>
      <c r="AP38" s="99"/>
      <c r="AQ38" s="99"/>
      <c r="AR38" s="99"/>
      <c r="AS38" s="98"/>
      <c r="AT38" s="98"/>
      <c r="AU38" s="98"/>
      <c r="AV38" s="98"/>
      <c r="AW38" s="99"/>
      <c r="AX38" s="99"/>
      <c r="AY38" s="98"/>
      <c r="AZ38" s="98"/>
      <c r="BA38" s="98"/>
      <c r="BB38" s="98"/>
      <c r="BC38" s="99"/>
      <c r="BD38" s="99"/>
      <c r="BE38" s="98"/>
      <c r="BF38" s="98"/>
      <c r="BG38" s="98"/>
      <c r="BH38" s="98"/>
      <c r="BI38" s="99"/>
      <c r="BJ38" s="99"/>
      <c r="BK38" s="98"/>
      <c r="BL38" s="98"/>
      <c r="BM38" s="98"/>
      <c r="BN38" s="98"/>
    </row>
    <row r="39" s="100" customFormat="true" ht="32.8" hidden="false" customHeight="true" outlineLevel="0" collapsed="false">
      <c r="A39" s="93" t="s">
        <v>75</v>
      </c>
      <c r="B39" s="93"/>
      <c r="C39" s="93"/>
      <c r="D39" s="93"/>
      <c r="E39" s="93"/>
      <c r="F39" s="93"/>
      <c r="G39" s="93"/>
      <c r="H39" s="93"/>
      <c r="I39" s="94"/>
      <c r="J39" s="94"/>
      <c r="K39" s="94"/>
      <c r="L39" s="94"/>
      <c r="M39" s="94"/>
      <c r="N39" s="95"/>
      <c r="O39" s="95"/>
      <c r="P39" s="95"/>
      <c r="Q39" s="95"/>
      <c r="R39" s="95"/>
      <c r="S39" s="95"/>
      <c r="T39" s="96"/>
      <c r="U39" s="96"/>
      <c r="V39" s="96"/>
      <c r="W39" s="96"/>
      <c r="X39" s="96"/>
      <c r="Y39" s="96"/>
      <c r="Z39" s="96"/>
      <c r="AA39" s="97" t="s">
        <v>75</v>
      </c>
      <c r="AB39" s="108"/>
      <c r="AC39" s="110"/>
      <c r="AD39" s="98"/>
      <c r="AE39" s="99"/>
      <c r="AF39" s="99"/>
      <c r="AG39" s="98"/>
      <c r="AH39" s="98"/>
      <c r="AI39" s="98"/>
      <c r="AJ39" s="98"/>
      <c r="AK39" s="98"/>
      <c r="AL39" s="98"/>
      <c r="AM39" s="98"/>
      <c r="AN39" s="98"/>
      <c r="AO39" s="99"/>
      <c r="AP39" s="99"/>
      <c r="AQ39" s="99"/>
      <c r="AR39" s="99"/>
      <c r="AS39" s="98"/>
      <c r="AT39" s="98"/>
      <c r="AU39" s="98"/>
      <c r="AV39" s="98"/>
      <c r="AW39" s="99"/>
      <c r="AX39" s="99"/>
      <c r="AY39" s="98"/>
      <c r="AZ39" s="98"/>
      <c r="BA39" s="98"/>
      <c r="BB39" s="98"/>
      <c r="BC39" s="99"/>
      <c r="BD39" s="99"/>
      <c r="BE39" s="98"/>
      <c r="BF39" s="98"/>
      <c r="BG39" s="98"/>
      <c r="BH39" s="98"/>
      <c r="BI39" s="99"/>
      <c r="BJ39" s="99"/>
      <c r="BK39" s="98"/>
      <c r="BL39" s="98"/>
      <c r="BM39" s="98"/>
      <c r="BN39" s="98"/>
    </row>
    <row r="40" s="100" customFormat="true" ht="13.8" hidden="false" customHeight="true" outlineLevel="0" collapsed="false">
      <c r="A40" s="104"/>
      <c r="B40" s="109" t="s">
        <v>76</v>
      </c>
      <c r="C40" s="109"/>
      <c r="D40" s="106"/>
      <c r="E40" s="106" t="n">
        <v>878.69</v>
      </c>
      <c r="F40" s="107" t="n">
        <v>20127.97</v>
      </c>
      <c r="G40" s="107" t="n">
        <v>1558.56</v>
      </c>
      <c r="H40" s="107" t="n">
        <v>22565.22</v>
      </c>
      <c r="I40" s="94"/>
      <c r="J40" s="94"/>
      <c r="K40" s="94"/>
      <c r="L40" s="94"/>
      <c r="M40" s="94"/>
      <c r="N40" s="95"/>
      <c r="O40" s="95"/>
      <c r="P40" s="95"/>
      <c r="Q40" s="95"/>
      <c r="R40" s="95"/>
      <c r="S40" s="95"/>
      <c r="T40" s="96"/>
      <c r="U40" s="96"/>
      <c r="V40" s="96"/>
      <c r="W40" s="96"/>
      <c r="X40" s="96"/>
      <c r="Y40" s="96"/>
      <c r="Z40" s="96"/>
      <c r="AA40" s="97"/>
      <c r="AB40" s="108"/>
      <c r="AC40" s="110" t="s">
        <v>76</v>
      </c>
      <c r="AD40" s="98"/>
      <c r="AE40" s="99"/>
      <c r="AF40" s="99"/>
      <c r="AG40" s="98"/>
      <c r="AH40" s="98"/>
      <c r="AI40" s="98"/>
      <c r="AJ40" s="98"/>
      <c r="AK40" s="98"/>
      <c r="AL40" s="98"/>
      <c r="AM40" s="98"/>
      <c r="AN40" s="98"/>
      <c r="AO40" s="99"/>
      <c r="AP40" s="99"/>
      <c r="AQ40" s="99"/>
      <c r="AR40" s="99"/>
      <c r="AS40" s="98"/>
      <c r="AT40" s="98"/>
      <c r="AU40" s="98"/>
      <c r="AV40" s="98"/>
      <c r="AW40" s="99"/>
      <c r="AX40" s="99"/>
      <c r="AY40" s="98"/>
      <c r="AZ40" s="98"/>
      <c r="BA40" s="98"/>
      <c r="BB40" s="98"/>
      <c r="BC40" s="99"/>
      <c r="BD40" s="99"/>
      <c r="BE40" s="98"/>
      <c r="BF40" s="98"/>
      <c r="BG40" s="98"/>
      <c r="BH40" s="98"/>
      <c r="BI40" s="99"/>
      <c r="BJ40" s="99"/>
      <c r="BK40" s="98"/>
      <c r="BL40" s="98"/>
      <c r="BM40" s="98"/>
      <c r="BN40" s="98"/>
    </row>
    <row r="41" s="100" customFormat="true" ht="13.8" hidden="false" customHeight="true" outlineLevel="0" collapsed="false">
      <c r="A41" s="93" t="s">
        <v>77</v>
      </c>
      <c r="B41" s="93"/>
      <c r="C41" s="93"/>
      <c r="D41" s="93"/>
      <c r="E41" s="93"/>
      <c r="F41" s="93"/>
      <c r="G41" s="93"/>
      <c r="H41" s="93"/>
      <c r="I41" s="94"/>
      <c r="J41" s="94"/>
      <c r="K41" s="94"/>
      <c r="L41" s="94"/>
      <c r="M41" s="94"/>
      <c r="N41" s="95"/>
      <c r="O41" s="95"/>
      <c r="P41" s="95"/>
      <c r="Q41" s="95"/>
      <c r="R41" s="95"/>
      <c r="S41" s="95"/>
      <c r="T41" s="96"/>
      <c r="U41" s="96"/>
      <c r="V41" s="96"/>
      <c r="W41" s="96"/>
      <c r="X41" s="96"/>
      <c r="Y41" s="96"/>
      <c r="Z41" s="96"/>
      <c r="AA41" s="97" t="s">
        <v>77</v>
      </c>
      <c r="AB41" s="108"/>
      <c r="AC41" s="110"/>
      <c r="AD41" s="98"/>
      <c r="AE41" s="99"/>
      <c r="AF41" s="99"/>
      <c r="AG41" s="98"/>
      <c r="AH41" s="98"/>
      <c r="AI41" s="98"/>
      <c r="AJ41" s="98"/>
      <c r="AK41" s="98"/>
      <c r="AL41" s="98"/>
      <c r="AM41" s="98"/>
      <c r="AN41" s="98"/>
      <c r="AO41" s="99"/>
      <c r="AP41" s="99"/>
      <c r="AQ41" s="99"/>
      <c r="AR41" s="99"/>
      <c r="AS41" s="98"/>
      <c r="AT41" s="98"/>
      <c r="AU41" s="98"/>
      <c r="AV41" s="98"/>
      <c r="AW41" s="99"/>
      <c r="AX41" s="99"/>
      <c r="AY41" s="98"/>
      <c r="AZ41" s="98"/>
      <c r="BA41" s="98"/>
      <c r="BB41" s="98"/>
      <c r="BC41" s="99"/>
      <c r="BD41" s="99"/>
      <c r="BE41" s="98"/>
      <c r="BF41" s="98"/>
      <c r="BG41" s="98"/>
      <c r="BH41" s="98"/>
      <c r="BI41" s="99"/>
      <c r="BJ41" s="99"/>
      <c r="BK41" s="98"/>
      <c r="BL41" s="98"/>
      <c r="BM41" s="98"/>
      <c r="BN41" s="98"/>
    </row>
    <row r="42" s="100" customFormat="true" ht="13.8" hidden="false" customHeight="true" outlineLevel="0" collapsed="false">
      <c r="A42" s="104"/>
      <c r="B42" s="109" t="s">
        <v>78</v>
      </c>
      <c r="C42" s="109"/>
      <c r="D42" s="106"/>
      <c r="E42" s="106" t="n">
        <v>878.69</v>
      </c>
      <c r="F42" s="107" t="n">
        <v>20127.97</v>
      </c>
      <c r="G42" s="107" t="n">
        <v>1558.56</v>
      </c>
      <c r="H42" s="107" t="n">
        <v>22565.22</v>
      </c>
      <c r="I42" s="94"/>
      <c r="J42" s="94"/>
      <c r="K42" s="94"/>
      <c r="L42" s="94"/>
      <c r="M42" s="94"/>
      <c r="N42" s="95"/>
      <c r="O42" s="95"/>
      <c r="P42" s="95"/>
      <c r="Q42" s="95"/>
      <c r="R42" s="95"/>
      <c r="S42" s="95"/>
      <c r="T42" s="96"/>
      <c r="U42" s="96"/>
      <c r="V42" s="96"/>
      <c r="W42" s="96"/>
      <c r="X42" s="96"/>
      <c r="Y42" s="96"/>
      <c r="Z42" s="96"/>
      <c r="AA42" s="97"/>
      <c r="AB42" s="108"/>
      <c r="AC42" s="110" t="s">
        <v>78</v>
      </c>
      <c r="AD42" s="98"/>
      <c r="AE42" s="99"/>
      <c r="AF42" s="99"/>
      <c r="AG42" s="98"/>
      <c r="AH42" s="98"/>
      <c r="AI42" s="98"/>
      <c r="AJ42" s="98"/>
      <c r="AK42" s="98"/>
      <c r="AL42" s="98"/>
      <c r="AM42" s="98"/>
      <c r="AN42" s="98"/>
      <c r="AO42" s="99"/>
      <c r="AP42" s="99"/>
      <c r="AQ42" s="99"/>
      <c r="AR42" s="99"/>
      <c r="AS42" s="98"/>
      <c r="AT42" s="98"/>
      <c r="AU42" s="98"/>
      <c r="AV42" s="98"/>
      <c r="AW42" s="99"/>
      <c r="AX42" s="99"/>
      <c r="AY42" s="98"/>
      <c r="AZ42" s="98"/>
      <c r="BA42" s="98"/>
      <c r="BB42" s="98"/>
      <c r="BC42" s="99"/>
      <c r="BD42" s="99"/>
      <c r="BE42" s="98"/>
      <c r="BF42" s="98"/>
      <c r="BG42" s="98"/>
      <c r="BH42" s="98"/>
      <c r="BI42" s="99"/>
      <c r="BJ42" s="99"/>
      <c r="BK42" s="98"/>
      <c r="BL42" s="98"/>
      <c r="BM42" s="98"/>
      <c r="BN42" s="98"/>
    </row>
    <row r="43" s="100" customFormat="true" ht="13.8" hidden="false" customHeight="true" outlineLevel="0" collapsed="false">
      <c r="A43" s="93" t="s">
        <v>79</v>
      </c>
      <c r="B43" s="93"/>
      <c r="C43" s="93"/>
      <c r="D43" s="93"/>
      <c r="E43" s="93"/>
      <c r="F43" s="93"/>
      <c r="G43" s="93"/>
      <c r="H43" s="93"/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96"/>
      <c r="U43" s="96"/>
      <c r="V43" s="96"/>
      <c r="W43" s="96"/>
      <c r="X43" s="96"/>
      <c r="Y43" s="96"/>
      <c r="Z43" s="96"/>
      <c r="AA43" s="97" t="s">
        <v>79</v>
      </c>
      <c r="AB43" s="108"/>
      <c r="AC43" s="110"/>
      <c r="AD43" s="98"/>
      <c r="AE43" s="99"/>
      <c r="AF43" s="99"/>
      <c r="AG43" s="98"/>
      <c r="AH43" s="98"/>
      <c r="AI43" s="98"/>
      <c r="AJ43" s="98"/>
      <c r="AK43" s="98"/>
      <c r="AL43" s="98"/>
      <c r="AM43" s="98"/>
      <c r="AN43" s="98"/>
      <c r="AO43" s="99"/>
      <c r="AP43" s="99"/>
      <c r="AQ43" s="99"/>
      <c r="AR43" s="99"/>
      <c r="AS43" s="98"/>
      <c r="AT43" s="98"/>
      <c r="AU43" s="98"/>
      <c r="AV43" s="98"/>
      <c r="AW43" s="99"/>
      <c r="AX43" s="99"/>
      <c r="AY43" s="98"/>
      <c r="AZ43" s="98"/>
      <c r="BA43" s="98"/>
      <c r="BB43" s="98"/>
      <c r="BC43" s="99"/>
      <c r="BD43" s="99"/>
      <c r="BE43" s="98"/>
      <c r="BF43" s="98"/>
      <c r="BG43" s="98"/>
      <c r="BH43" s="98"/>
      <c r="BI43" s="99"/>
      <c r="BJ43" s="99"/>
      <c r="BK43" s="98"/>
      <c r="BL43" s="98"/>
      <c r="BM43" s="98"/>
      <c r="BN43" s="98"/>
    </row>
    <row r="44" s="100" customFormat="true" ht="13.8" hidden="false" customHeight="false" outlineLevel="0" collapsed="false">
      <c r="A44" s="101" t="s">
        <v>234</v>
      </c>
      <c r="B44" s="102" t="s">
        <v>81</v>
      </c>
      <c r="C44" s="102" t="s">
        <v>82</v>
      </c>
      <c r="D44" s="103"/>
      <c r="E44" s="103" t="n">
        <v>193.31</v>
      </c>
      <c r="F44" s="103" t="n">
        <v>4428.15</v>
      </c>
      <c r="G44" s="103" t="n">
        <v>342.88</v>
      </c>
      <c r="H44" s="103" t="n">
        <v>4964.34</v>
      </c>
      <c r="I44" s="94"/>
      <c r="J44" s="94"/>
      <c r="K44" s="94"/>
      <c r="L44" s="94"/>
      <c r="M44" s="94"/>
      <c r="N44" s="95"/>
      <c r="O44" s="95"/>
      <c r="P44" s="95"/>
      <c r="Q44" s="95"/>
      <c r="R44" s="95"/>
      <c r="S44" s="95"/>
      <c r="T44" s="96"/>
      <c r="U44" s="96"/>
      <c r="V44" s="96"/>
      <c r="W44" s="96"/>
      <c r="X44" s="96"/>
      <c r="Y44" s="96"/>
      <c r="Z44" s="96"/>
      <c r="AA44" s="97"/>
      <c r="AB44" s="108"/>
      <c r="AC44" s="110"/>
      <c r="AD44" s="98"/>
      <c r="AE44" s="99"/>
      <c r="AF44" s="99"/>
      <c r="AG44" s="98"/>
      <c r="AH44" s="98"/>
      <c r="AI44" s="98"/>
      <c r="AJ44" s="98"/>
      <c r="AK44" s="98"/>
      <c r="AL44" s="98"/>
      <c r="AM44" s="98"/>
      <c r="AN44" s="98"/>
      <c r="AO44" s="99"/>
      <c r="AP44" s="99"/>
      <c r="AQ44" s="99"/>
      <c r="AR44" s="99"/>
      <c r="AS44" s="98"/>
      <c r="AT44" s="98"/>
      <c r="AU44" s="98"/>
      <c r="AV44" s="98"/>
      <c r="AW44" s="99"/>
      <c r="AX44" s="99"/>
      <c r="AY44" s="98"/>
      <c r="AZ44" s="98"/>
      <c r="BA44" s="98"/>
      <c r="BB44" s="98"/>
      <c r="BC44" s="99"/>
      <c r="BD44" s="99"/>
      <c r="BE44" s="98"/>
      <c r="BF44" s="98"/>
      <c r="BG44" s="98"/>
      <c r="BH44" s="98"/>
      <c r="BI44" s="99"/>
      <c r="BJ44" s="99"/>
      <c r="BK44" s="98"/>
      <c r="BL44" s="98"/>
      <c r="BM44" s="98"/>
      <c r="BN44" s="98"/>
    </row>
    <row r="45" s="100" customFormat="true" ht="13.8" hidden="false" customHeight="false" outlineLevel="0" collapsed="false">
      <c r="A45" s="92"/>
      <c r="B45" s="102"/>
      <c r="C45" s="102"/>
      <c r="D45" s="103" t="s">
        <v>83</v>
      </c>
      <c r="E45" s="103" t="s">
        <v>84</v>
      </c>
      <c r="F45" s="103" t="s">
        <v>85</v>
      </c>
      <c r="G45" s="103" t="s">
        <v>86</v>
      </c>
      <c r="H45" s="103"/>
      <c r="I45" s="94"/>
      <c r="J45" s="94"/>
      <c r="K45" s="94"/>
      <c r="L45" s="94"/>
      <c r="M45" s="94"/>
      <c r="N45" s="95"/>
      <c r="O45" s="95"/>
      <c r="P45" s="95"/>
      <c r="Q45" s="95"/>
      <c r="R45" s="95"/>
      <c r="S45" s="95"/>
      <c r="T45" s="96"/>
      <c r="U45" s="96"/>
      <c r="V45" s="96"/>
      <c r="W45" s="96"/>
      <c r="X45" s="96"/>
      <c r="Y45" s="96"/>
      <c r="Z45" s="96"/>
      <c r="AA45" s="97"/>
      <c r="AB45" s="108"/>
      <c r="AC45" s="110"/>
      <c r="AD45" s="98"/>
      <c r="AE45" s="99"/>
      <c r="AF45" s="99"/>
      <c r="AG45" s="98"/>
      <c r="AH45" s="98"/>
      <c r="AI45" s="98"/>
      <c r="AJ45" s="98"/>
      <c r="AK45" s="98"/>
      <c r="AL45" s="98"/>
      <c r="AM45" s="98"/>
      <c r="AN45" s="98"/>
      <c r="AO45" s="99"/>
      <c r="AP45" s="99"/>
      <c r="AQ45" s="99"/>
      <c r="AR45" s="99"/>
      <c r="AS45" s="98"/>
      <c r="AT45" s="98"/>
      <c r="AU45" s="98"/>
      <c r="AV45" s="98"/>
      <c r="AW45" s="99"/>
      <c r="AX45" s="99"/>
      <c r="AY45" s="98"/>
      <c r="AZ45" s="98"/>
      <c r="BA45" s="98"/>
      <c r="BB45" s="98"/>
      <c r="BC45" s="99"/>
      <c r="BD45" s="99"/>
      <c r="BE45" s="98"/>
      <c r="BF45" s="98"/>
      <c r="BG45" s="98"/>
      <c r="BH45" s="98"/>
      <c r="BI45" s="99"/>
      <c r="BJ45" s="99"/>
      <c r="BK45" s="98"/>
      <c r="BL45" s="98"/>
      <c r="BM45" s="98"/>
      <c r="BN45" s="98"/>
    </row>
    <row r="46" s="100" customFormat="true" ht="13.8" hidden="false" customHeight="true" outlineLevel="0" collapsed="false">
      <c r="A46" s="104"/>
      <c r="B46" s="105" t="s">
        <v>87</v>
      </c>
      <c r="C46" s="105"/>
      <c r="D46" s="106"/>
      <c r="E46" s="106" t="n">
        <v>193.31</v>
      </c>
      <c r="F46" s="107" t="n">
        <v>4428.15</v>
      </c>
      <c r="G46" s="107" t="n">
        <v>342.88</v>
      </c>
      <c r="H46" s="107" t="n">
        <v>4964.34</v>
      </c>
      <c r="I46" s="94"/>
      <c r="J46" s="94"/>
      <c r="K46" s="94"/>
      <c r="L46" s="94"/>
      <c r="M46" s="94"/>
      <c r="N46" s="95"/>
      <c r="O46" s="95"/>
      <c r="P46" s="95"/>
      <c r="Q46" s="95"/>
      <c r="R46" s="95"/>
      <c r="S46" s="95"/>
      <c r="T46" s="96"/>
      <c r="U46" s="96"/>
      <c r="V46" s="96"/>
      <c r="W46" s="96"/>
      <c r="X46" s="96"/>
      <c r="Y46" s="96"/>
      <c r="Z46" s="96"/>
      <c r="AA46" s="97"/>
      <c r="AB46" s="108" t="s">
        <v>87</v>
      </c>
      <c r="AC46" s="110"/>
      <c r="AD46" s="98"/>
      <c r="AE46" s="99"/>
      <c r="AF46" s="99"/>
      <c r="AG46" s="98"/>
      <c r="AH46" s="98"/>
      <c r="AI46" s="98"/>
      <c r="AJ46" s="98"/>
      <c r="AK46" s="98"/>
      <c r="AL46" s="98"/>
      <c r="AM46" s="98"/>
      <c r="AN46" s="98"/>
      <c r="AO46" s="99"/>
      <c r="AP46" s="99"/>
      <c r="AQ46" s="99"/>
      <c r="AR46" s="99"/>
      <c r="AS46" s="98"/>
      <c r="AT46" s="98"/>
      <c r="AU46" s="98"/>
      <c r="AV46" s="98"/>
      <c r="AW46" s="99"/>
      <c r="AX46" s="99"/>
      <c r="AY46" s="98"/>
      <c r="AZ46" s="98"/>
      <c r="BA46" s="98"/>
      <c r="BB46" s="98"/>
      <c r="BC46" s="99"/>
      <c r="BD46" s="99"/>
      <c r="BE46" s="98"/>
      <c r="BF46" s="98"/>
      <c r="BG46" s="98"/>
      <c r="BH46" s="98"/>
      <c r="BI46" s="99"/>
      <c r="BJ46" s="99"/>
      <c r="BK46" s="98"/>
      <c r="BL46" s="98"/>
      <c r="BM46" s="98"/>
      <c r="BN46" s="98"/>
    </row>
    <row r="47" s="100" customFormat="true" ht="13.8" hidden="false" customHeight="true" outlineLevel="0" collapsed="false">
      <c r="A47" s="104"/>
      <c r="B47" s="109" t="s">
        <v>88</v>
      </c>
      <c r="C47" s="109"/>
      <c r="D47" s="106"/>
      <c r="E47" s="106" t="n">
        <v>1072</v>
      </c>
      <c r="F47" s="107" t="n">
        <v>24556.12</v>
      </c>
      <c r="G47" s="107" t="n">
        <v>1901.44</v>
      </c>
      <c r="H47" s="107" t="n">
        <v>27529.56</v>
      </c>
      <c r="I47" s="94"/>
      <c r="J47" s="94"/>
      <c r="K47" s="94"/>
      <c r="L47" s="94"/>
      <c r="M47" s="94"/>
      <c r="N47" s="95"/>
      <c r="O47" s="95"/>
      <c r="P47" s="95"/>
      <c r="Q47" s="95"/>
      <c r="R47" s="95"/>
      <c r="S47" s="95"/>
      <c r="T47" s="96"/>
      <c r="U47" s="96"/>
      <c r="V47" s="96"/>
      <c r="W47" s="96"/>
      <c r="X47" s="96"/>
      <c r="Y47" s="96"/>
      <c r="Z47" s="96"/>
      <c r="AA47" s="97"/>
      <c r="AB47" s="108"/>
      <c r="AC47" s="110"/>
      <c r="AD47" s="110" t="s">
        <v>88</v>
      </c>
      <c r="AE47" s="99"/>
      <c r="AF47" s="99"/>
      <c r="AG47" s="98"/>
      <c r="AH47" s="98"/>
      <c r="AI47" s="98"/>
      <c r="AJ47" s="98"/>
      <c r="AK47" s="98"/>
      <c r="AL47" s="98"/>
      <c r="AM47" s="98"/>
      <c r="AN47" s="98"/>
      <c r="AO47" s="99"/>
      <c r="AP47" s="99"/>
      <c r="AQ47" s="99"/>
      <c r="AR47" s="99"/>
      <c r="AS47" s="98"/>
      <c r="AT47" s="98"/>
      <c r="AU47" s="98"/>
      <c r="AV47" s="98"/>
      <c r="AW47" s="99"/>
      <c r="AX47" s="99"/>
      <c r="AY47" s="98"/>
      <c r="AZ47" s="98"/>
      <c r="BA47" s="98"/>
      <c r="BB47" s="98"/>
      <c r="BC47" s="99"/>
      <c r="BD47" s="99"/>
      <c r="BE47" s="98"/>
      <c r="BF47" s="98"/>
      <c r="BG47" s="98"/>
      <c r="BH47" s="98"/>
      <c r="BI47" s="99"/>
      <c r="BJ47" s="99"/>
      <c r="BK47" s="98"/>
      <c r="BL47" s="98"/>
      <c r="BM47" s="98"/>
      <c r="BN47" s="98"/>
    </row>
    <row r="48" s="100" customFormat="true" ht="11.25" hidden="false" customHeight="true" outlineLevel="0" collapsed="false">
      <c r="A48" s="94"/>
      <c r="B48" s="94"/>
      <c r="C48" s="94"/>
      <c r="D48" s="94"/>
      <c r="E48" s="94"/>
      <c r="F48" s="95"/>
      <c r="G48" s="95"/>
      <c r="H48" s="95"/>
      <c r="I48" s="95"/>
      <c r="J48" s="95"/>
      <c r="K48" s="95"/>
      <c r="L48" s="96"/>
      <c r="M48" s="96"/>
      <c r="N48" s="96"/>
      <c r="O48" s="96"/>
      <c r="P48" s="96"/>
      <c r="Q48" s="96"/>
      <c r="R48" s="96"/>
      <c r="S48" s="97"/>
      <c r="T48" s="108"/>
      <c r="U48" s="110"/>
      <c r="V48" s="110"/>
      <c r="W48" s="99"/>
      <c r="X48" s="99"/>
      <c r="Y48" s="98"/>
      <c r="Z48" s="98"/>
      <c r="AA48" s="98"/>
      <c r="AB48" s="98"/>
      <c r="AC48" s="98"/>
      <c r="AD48" s="98"/>
      <c r="AE48" s="98"/>
      <c r="AF48" s="98"/>
      <c r="AG48" s="99"/>
      <c r="AH48" s="99"/>
      <c r="AI48" s="99"/>
      <c r="AJ48" s="99"/>
      <c r="AK48" s="98"/>
      <c r="AL48" s="98"/>
      <c r="AM48" s="98"/>
      <c r="AN48" s="98"/>
      <c r="AO48" s="99"/>
      <c r="AP48" s="99"/>
      <c r="AQ48" s="98"/>
      <c r="AR48" s="98"/>
      <c r="AS48" s="98"/>
      <c r="AT48" s="98"/>
      <c r="AU48" s="99"/>
      <c r="AV48" s="99"/>
      <c r="AW48" s="98"/>
      <c r="AX48" s="98"/>
      <c r="AY48" s="98"/>
      <c r="AZ48" s="98"/>
      <c r="BA48" s="99"/>
      <c r="BB48" s="99"/>
      <c r="BC48" s="98"/>
      <c r="BD48" s="98"/>
      <c r="BE48" s="98"/>
      <c r="BF48" s="98"/>
    </row>
    <row r="49" s="100" customFormat="true" ht="13.8" hidden="false" customHeight="false" outlineLevel="0" collapsed="false">
      <c r="A49" s="72"/>
      <c r="B49" s="72"/>
      <c r="C49" s="72"/>
      <c r="D49" s="72"/>
      <c r="E49" s="72"/>
      <c r="F49" s="116"/>
      <c r="G49" s="116"/>
      <c r="H49" s="116"/>
      <c r="I49" s="95"/>
      <c r="J49" s="95"/>
      <c r="K49" s="95"/>
      <c r="L49" s="96"/>
      <c r="M49" s="96"/>
      <c r="N49" s="96"/>
      <c r="O49" s="96"/>
      <c r="P49" s="96"/>
      <c r="Q49" s="96"/>
      <c r="R49" s="96"/>
      <c r="S49" s="97"/>
      <c r="T49" s="108"/>
      <c r="U49" s="110"/>
      <c r="V49" s="110"/>
      <c r="W49" s="99"/>
      <c r="X49" s="99"/>
      <c r="Y49" s="98"/>
      <c r="Z49" s="98"/>
      <c r="AA49" s="98"/>
      <c r="AB49" s="98"/>
      <c r="AC49" s="98"/>
      <c r="AD49" s="98"/>
      <c r="AE49" s="98"/>
      <c r="AF49" s="98"/>
      <c r="AG49" s="99"/>
      <c r="AH49" s="99"/>
      <c r="AI49" s="99"/>
      <c r="AJ49" s="99"/>
      <c r="AK49" s="98"/>
      <c r="AL49" s="98"/>
      <c r="AM49" s="98"/>
      <c r="AN49" s="98"/>
      <c r="AO49" s="99"/>
      <c r="AP49" s="99"/>
      <c r="AQ49" s="98"/>
      <c r="AR49" s="98"/>
      <c r="AS49" s="98"/>
      <c r="AT49" s="98"/>
      <c r="AU49" s="99"/>
      <c r="AV49" s="99"/>
      <c r="AW49" s="98"/>
      <c r="AX49" s="98"/>
      <c r="AY49" s="98"/>
      <c r="AZ49" s="98"/>
      <c r="BA49" s="99"/>
      <c r="BB49" s="99"/>
      <c r="BC49" s="98"/>
      <c r="BD49" s="98"/>
      <c r="BE49" s="98"/>
      <c r="BF49" s="98"/>
    </row>
    <row r="50" s="100" customFormat="true" ht="13.8" hidden="false" customHeight="true" outlineLevel="0" collapsed="false">
      <c r="A50" s="111" t="s">
        <v>89</v>
      </c>
      <c r="B50" s="112"/>
      <c r="C50" s="113"/>
      <c r="D50" s="113"/>
      <c r="E50" s="114" t="s">
        <v>90</v>
      </c>
      <c r="F50" s="114"/>
      <c r="G50" s="114"/>
      <c r="H50" s="114"/>
      <c r="I50" s="95"/>
      <c r="J50" s="95"/>
      <c r="K50" s="95"/>
      <c r="L50" s="96"/>
      <c r="M50" s="96"/>
      <c r="N50" s="96"/>
      <c r="O50" s="96"/>
      <c r="P50" s="96"/>
      <c r="Q50" s="96"/>
      <c r="R50" s="96"/>
      <c r="S50" s="97"/>
      <c r="T50" s="108"/>
      <c r="U50" s="110"/>
      <c r="V50" s="110"/>
      <c r="W50" s="99"/>
      <c r="X50" s="99"/>
      <c r="Y50" s="98"/>
      <c r="Z50" s="98"/>
      <c r="AA50" s="98"/>
      <c r="AB50" s="98"/>
      <c r="AC50" s="98"/>
      <c r="AD50" s="98"/>
      <c r="AE50" s="98"/>
      <c r="AF50" s="98"/>
      <c r="AG50" s="99"/>
      <c r="AH50" s="99"/>
      <c r="AI50" s="99"/>
      <c r="AJ50" s="99"/>
      <c r="AK50" s="98"/>
      <c r="AL50" s="98"/>
      <c r="AM50" s="98"/>
      <c r="AN50" s="98"/>
      <c r="AO50" s="99"/>
      <c r="AP50" s="99"/>
      <c r="AQ50" s="98"/>
      <c r="AR50" s="98"/>
      <c r="AS50" s="98"/>
      <c r="AT50" s="98"/>
      <c r="AU50" s="99"/>
      <c r="AV50" s="99"/>
      <c r="AW50" s="98"/>
      <c r="AX50" s="98"/>
      <c r="AY50" s="98"/>
      <c r="AZ50" s="98"/>
      <c r="BA50" s="99"/>
      <c r="BB50" s="99"/>
      <c r="BC50" s="98"/>
      <c r="BD50" s="98"/>
      <c r="BE50" s="98"/>
      <c r="BF50" s="98"/>
    </row>
    <row r="51" s="100" customFormat="true" ht="13.8" hidden="false" customHeight="false" outlineLevel="0" collapsed="false">
      <c r="A51" s="115"/>
      <c r="B51" s="112"/>
      <c r="C51" s="86" t="s">
        <v>91</v>
      </c>
      <c r="D51" s="86"/>
      <c r="E51" s="86"/>
      <c r="F51" s="86"/>
      <c r="G51" s="86"/>
      <c r="H51" s="86"/>
      <c r="I51" s="95"/>
      <c r="J51" s="95"/>
      <c r="K51" s="95"/>
      <c r="L51" s="96"/>
      <c r="M51" s="96"/>
      <c r="N51" s="96"/>
      <c r="O51" s="96"/>
      <c r="P51" s="96"/>
      <c r="Q51" s="96"/>
      <c r="R51" s="96"/>
      <c r="S51" s="97"/>
      <c r="T51" s="108"/>
      <c r="U51" s="110"/>
      <c r="V51" s="110"/>
      <c r="W51" s="99"/>
      <c r="X51" s="99"/>
      <c r="Y51" s="98"/>
      <c r="Z51" s="98"/>
      <c r="AA51" s="98"/>
      <c r="AB51" s="98"/>
      <c r="AC51" s="98"/>
      <c r="AD51" s="98"/>
      <c r="AE51" s="98"/>
      <c r="AF51" s="98"/>
      <c r="AG51" s="99"/>
      <c r="AH51" s="99"/>
      <c r="AI51" s="99"/>
      <c r="AJ51" s="99"/>
      <c r="AK51" s="98"/>
      <c r="AL51" s="98"/>
      <c r="AM51" s="98"/>
      <c r="AN51" s="98"/>
      <c r="AO51" s="99"/>
      <c r="AP51" s="99"/>
      <c r="AQ51" s="98"/>
      <c r="AR51" s="98"/>
      <c r="AS51" s="98"/>
      <c r="AT51" s="98"/>
      <c r="AU51" s="99"/>
      <c r="AV51" s="99"/>
      <c r="AW51" s="98"/>
      <c r="AX51" s="98"/>
      <c r="AY51" s="98"/>
      <c r="AZ51" s="98"/>
      <c r="BA51" s="99"/>
      <c r="BB51" s="99"/>
      <c r="BC51" s="98"/>
      <c r="BD51" s="98"/>
      <c r="BE51" s="98"/>
      <c r="BF51" s="98"/>
    </row>
    <row r="52" s="100" customFormat="true" ht="13.8" hidden="false" customHeight="true" outlineLevel="0" collapsed="false">
      <c r="A52" s="111" t="s">
        <v>92</v>
      </c>
      <c r="B52" s="112"/>
      <c r="C52" s="113"/>
      <c r="D52" s="113"/>
      <c r="E52" s="114" t="s">
        <v>93</v>
      </c>
      <c r="F52" s="114"/>
      <c r="G52" s="114"/>
      <c r="H52" s="114"/>
      <c r="I52" s="95"/>
      <c r="J52" s="95"/>
      <c r="K52" s="95"/>
      <c r="L52" s="96"/>
      <c r="M52" s="96"/>
      <c r="N52" s="96"/>
      <c r="O52" s="96"/>
      <c r="P52" s="96"/>
      <c r="Q52" s="96"/>
      <c r="R52" s="96"/>
      <c r="S52" s="97"/>
      <c r="T52" s="108"/>
      <c r="U52" s="110"/>
      <c r="V52" s="110"/>
      <c r="W52" s="99"/>
      <c r="X52" s="99"/>
      <c r="Y52" s="98"/>
      <c r="Z52" s="98"/>
      <c r="AA52" s="98"/>
      <c r="AB52" s="98"/>
      <c r="AC52" s="98"/>
      <c r="AD52" s="98"/>
      <c r="AE52" s="98"/>
      <c r="AF52" s="98"/>
      <c r="AG52" s="99"/>
      <c r="AH52" s="99"/>
      <c r="AI52" s="99"/>
      <c r="AJ52" s="99"/>
      <c r="AK52" s="98"/>
      <c r="AL52" s="98"/>
      <c r="AM52" s="98"/>
      <c r="AN52" s="98"/>
      <c r="AO52" s="99"/>
      <c r="AP52" s="99"/>
      <c r="AQ52" s="98"/>
      <c r="AR52" s="98"/>
      <c r="AS52" s="98"/>
      <c r="AT52" s="98"/>
      <c r="AU52" s="99"/>
      <c r="AV52" s="99"/>
      <c r="AW52" s="98"/>
      <c r="AX52" s="98"/>
      <c r="AY52" s="98"/>
      <c r="AZ52" s="98"/>
      <c r="BA52" s="99"/>
      <c r="BB52" s="99"/>
      <c r="BC52" s="98"/>
      <c r="BD52" s="98"/>
      <c r="BE52" s="98"/>
      <c r="BF52" s="98"/>
    </row>
    <row r="53" s="100" customFormat="true" ht="13.8" hidden="false" customHeight="false" outlineLevel="0" collapsed="false">
      <c r="A53" s="112"/>
      <c r="B53" s="112"/>
      <c r="C53" s="86" t="s">
        <v>91</v>
      </c>
      <c r="D53" s="86"/>
      <c r="E53" s="86"/>
      <c r="F53" s="86"/>
      <c r="G53" s="86"/>
      <c r="H53" s="86"/>
      <c r="I53" s="95"/>
      <c r="J53" s="95"/>
      <c r="K53" s="95"/>
      <c r="L53" s="96"/>
      <c r="M53" s="96"/>
      <c r="N53" s="96"/>
      <c r="O53" s="96"/>
      <c r="P53" s="96"/>
      <c r="Q53" s="96"/>
      <c r="R53" s="96"/>
      <c r="S53" s="97"/>
      <c r="T53" s="108"/>
      <c r="U53" s="110"/>
      <c r="V53" s="110"/>
      <c r="W53" s="99"/>
      <c r="X53" s="99"/>
      <c r="Y53" s="98"/>
      <c r="Z53" s="98"/>
      <c r="AA53" s="98"/>
      <c r="AB53" s="98"/>
      <c r="AC53" s="98"/>
      <c r="AD53" s="98"/>
      <c r="AE53" s="98"/>
      <c r="AF53" s="98"/>
      <c r="AG53" s="99"/>
      <c r="AH53" s="99"/>
      <c r="AI53" s="99"/>
      <c r="AJ53" s="99"/>
      <c r="AK53" s="98"/>
      <c r="AL53" s="98"/>
      <c r="AM53" s="98"/>
      <c r="AN53" s="98"/>
      <c r="AO53" s="99"/>
      <c r="AP53" s="99"/>
      <c r="AQ53" s="98"/>
      <c r="AR53" s="98"/>
      <c r="AS53" s="98"/>
      <c r="AT53" s="98"/>
      <c r="AU53" s="99"/>
      <c r="AV53" s="99"/>
      <c r="AW53" s="98"/>
      <c r="AX53" s="98"/>
      <c r="AY53" s="98"/>
      <c r="AZ53" s="98"/>
      <c r="BA53" s="99"/>
      <c r="BB53" s="99"/>
      <c r="BC53" s="98"/>
      <c r="BD53" s="98"/>
      <c r="BE53" s="98"/>
      <c r="BF53" s="98"/>
    </row>
    <row r="54" s="100" customFormat="true" ht="14.25" hidden="false" customHeight="false" outlineLevel="0" collapsed="false">
      <c r="A54" s="66"/>
      <c r="B54" s="66"/>
      <c r="C54" s="66"/>
      <c r="D54" s="66"/>
      <c r="E54" s="66"/>
      <c r="F54" s="66"/>
      <c r="G54" s="66"/>
      <c r="H54" s="66"/>
      <c r="I54" s="95"/>
      <c r="J54" s="95"/>
      <c r="K54" s="95"/>
      <c r="L54" s="96"/>
      <c r="M54" s="96"/>
      <c r="N54" s="96"/>
      <c r="O54" s="96"/>
      <c r="P54" s="96"/>
      <c r="Q54" s="96"/>
      <c r="R54" s="96"/>
      <c r="S54" s="97"/>
      <c r="T54" s="108"/>
      <c r="U54" s="110"/>
      <c r="V54" s="110"/>
      <c r="W54" s="99"/>
      <c r="X54" s="99"/>
      <c r="Y54" s="98"/>
      <c r="Z54" s="98"/>
      <c r="AA54" s="98"/>
      <c r="AB54" s="98"/>
      <c r="AC54" s="98"/>
      <c r="AD54" s="98"/>
      <c r="AE54" s="98"/>
      <c r="AF54" s="98"/>
      <c r="AG54" s="99"/>
      <c r="AH54" s="99"/>
      <c r="AI54" s="99"/>
      <c r="AJ54" s="99"/>
      <c r="AK54" s="98"/>
      <c r="AL54" s="98"/>
      <c r="AM54" s="98"/>
      <c r="AN54" s="98"/>
      <c r="AO54" s="99"/>
      <c r="AP54" s="99"/>
      <c r="AQ54" s="98"/>
      <c r="AR54" s="98"/>
      <c r="AS54" s="98"/>
      <c r="AT54" s="98"/>
      <c r="AU54" s="99"/>
      <c r="AV54" s="99"/>
      <c r="AW54" s="98"/>
      <c r="AX54" s="98"/>
      <c r="AY54" s="98"/>
      <c r="AZ54" s="98"/>
      <c r="BA54" s="99"/>
      <c r="BB54" s="99"/>
      <c r="BC54" s="98"/>
      <c r="BD54" s="98"/>
      <c r="BE54" s="98"/>
      <c r="BF54" s="98"/>
    </row>
    <row r="55" s="100" customFormat="true" ht="14.25" hidden="false" customHeight="false" outlineLevel="0" collapsed="false">
      <c r="A55" s="94"/>
      <c r="B55" s="94"/>
      <c r="C55" s="94"/>
      <c r="D55" s="94"/>
      <c r="E55" s="94"/>
      <c r="F55" s="95"/>
      <c r="G55" s="95"/>
      <c r="H55" s="95"/>
      <c r="I55" s="95"/>
      <c r="J55" s="95"/>
      <c r="K55" s="95"/>
      <c r="L55" s="96"/>
      <c r="M55" s="96"/>
      <c r="N55" s="96"/>
      <c r="O55" s="96"/>
      <c r="P55" s="96"/>
      <c r="Q55" s="96"/>
      <c r="R55" s="96"/>
      <c r="S55" s="97"/>
      <c r="T55" s="108"/>
      <c r="U55" s="110"/>
      <c r="V55" s="110"/>
      <c r="W55" s="99"/>
      <c r="X55" s="99"/>
      <c r="Y55" s="98"/>
      <c r="Z55" s="98"/>
      <c r="AA55" s="98"/>
      <c r="AB55" s="98"/>
      <c r="AC55" s="98"/>
      <c r="AD55" s="98"/>
      <c r="AE55" s="98"/>
      <c r="AF55" s="98"/>
      <c r="AG55" s="99"/>
      <c r="AH55" s="99"/>
      <c r="AI55" s="99"/>
      <c r="AJ55" s="99"/>
      <c r="AK55" s="98"/>
      <c r="AL55" s="98"/>
      <c r="AM55" s="98"/>
      <c r="AN55" s="98"/>
      <c r="AO55" s="99"/>
      <c r="AP55" s="99"/>
      <c r="AQ55" s="98"/>
      <c r="AR55" s="98"/>
      <c r="AS55" s="98"/>
      <c r="AT55" s="98"/>
      <c r="AU55" s="99"/>
      <c r="AV55" s="99"/>
      <c r="AW55" s="98"/>
      <c r="AX55" s="98"/>
      <c r="AY55" s="98"/>
      <c r="AZ55" s="98"/>
      <c r="BA55" s="99"/>
      <c r="BB55" s="99"/>
      <c r="BC55" s="98"/>
      <c r="BD55" s="98"/>
      <c r="BE55" s="98"/>
      <c r="BF55" s="98"/>
    </row>
    <row r="56" s="100" customFormat="true" ht="14.25" hidden="false" customHeight="false" outlineLevel="0" collapsed="false">
      <c r="A56" s="94"/>
      <c r="B56" s="94"/>
      <c r="C56" s="94"/>
      <c r="D56" s="94"/>
      <c r="E56" s="94"/>
      <c r="F56" s="95"/>
      <c r="G56" s="95"/>
      <c r="H56" s="95"/>
      <c r="I56" s="95"/>
      <c r="J56" s="95"/>
      <c r="K56" s="95"/>
      <c r="L56" s="96"/>
      <c r="M56" s="96"/>
      <c r="N56" s="96"/>
      <c r="O56" s="96"/>
      <c r="P56" s="96"/>
      <c r="Q56" s="96"/>
      <c r="R56" s="96"/>
      <c r="S56" s="97"/>
      <c r="T56" s="108"/>
      <c r="U56" s="110"/>
      <c r="V56" s="110"/>
      <c r="W56" s="99"/>
      <c r="X56" s="99"/>
      <c r="Y56" s="98"/>
      <c r="Z56" s="98"/>
      <c r="AA56" s="98"/>
      <c r="AB56" s="98"/>
      <c r="AC56" s="98"/>
      <c r="AD56" s="98"/>
      <c r="AE56" s="98"/>
      <c r="AF56" s="98"/>
      <c r="AG56" s="99"/>
      <c r="AH56" s="99"/>
      <c r="AI56" s="99"/>
      <c r="AJ56" s="99"/>
      <c r="AK56" s="98"/>
      <c r="AL56" s="98"/>
      <c r="AM56" s="98"/>
      <c r="AN56" s="98"/>
      <c r="AO56" s="99"/>
      <c r="AP56" s="99"/>
      <c r="AQ56" s="98"/>
      <c r="AR56" s="98"/>
      <c r="AS56" s="98"/>
      <c r="AT56" s="98"/>
      <c r="AU56" s="99"/>
      <c r="AV56" s="99"/>
      <c r="AW56" s="98"/>
      <c r="AX56" s="98"/>
      <c r="AY56" s="98"/>
      <c r="AZ56" s="98"/>
      <c r="BA56" s="99"/>
      <c r="BB56" s="99"/>
      <c r="BC56" s="98"/>
      <c r="BD56" s="98"/>
      <c r="BE56" s="98"/>
      <c r="BF56" s="98"/>
    </row>
    <row r="57" customFormat="false" ht="26.25" hidden="false" customHeight="true" outlineLevel="0" collapsed="false">
      <c r="A57" s="67"/>
      <c r="B57" s="67"/>
      <c r="C57" s="67"/>
      <c r="D57" s="67"/>
      <c r="E57" s="67"/>
      <c r="F57" s="68"/>
      <c r="G57" s="68"/>
      <c r="H57" s="68"/>
      <c r="I57" s="68"/>
      <c r="J57" s="68"/>
      <c r="K57" s="68"/>
      <c r="L57" s="69"/>
      <c r="M57" s="69"/>
      <c r="N57" s="69"/>
      <c r="O57" s="69"/>
      <c r="P57" s="69"/>
      <c r="Q57" s="69"/>
      <c r="R57" s="69"/>
      <c r="S57" s="70"/>
      <c r="T57" s="71"/>
      <c r="U57" s="71"/>
      <c r="V57" s="71"/>
      <c r="W57" s="72"/>
      <c r="X57" s="72"/>
      <c r="Y57" s="71"/>
      <c r="Z57" s="71"/>
      <c r="AA57" s="71"/>
      <c r="AE57" s="71"/>
      <c r="AF57" s="71"/>
      <c r="AG57" s="72"/>
      <c r="AH57" s="72"/>
      <c r="AI57" s="72"/>
      <c r="AJ57" s="72"/>
      <c r="AQ57" s="71"/>
      <c r="AR57" s="71"/>
      <c r="AU57" s="72"/>
      <c r="AV57" s="72"/>
      <c r="AW57" s="71"/>
      <c r="AX57" s="71"/>
      <c r="BA57" s="72"/>
      <c r="BB57" s="72"/>
      <c r="BC57" s="71"/>
      <c r="BD57" s="71"/>
      <c r="BG57" s="66"/>
      <c r="BH57" s="66"/>
      <c r="BI57" s="66"/>
      <c r="BJ57" s="66"/>
      <c r="BK57" s="66"/>
      <c r="BL57" s="66"/>
      <c r="BM57" s="66"/>
      <c r="BN57" s="66"/>
    </row>
    <row r="58" s="119" customFormat="true" ht="11.25" hidden="false" customHeight="false" outlineLevel="0" collapsed="false">
      <c r="A58" s="72"/>
      <c r="B58" s="72"/>
      <c r="C58" s="72"/>
      <c r="D58" s="72"/>
      <c r="E58" s="72"/>
      <c r="F58" s="116"/>
      <c r="G58" s="116"/>
      <c r="H58" s="116"/>
      <c r="I58" s="116"/>
      <c r="J58" s="116"/>
      <c r="K58" s="116"/>
      <c r="L58" s="117"/>
      <c r="M58" s="117"/>
      <c r="N58" s="117"/>
      <c r="O58" s="117"/>
      <c r="P58" s="117"/>
      <c r="Q58" s="117"/>
      <c r="R58" s="117"/>
      <c r="S58" s="70"/>
      <c r="T58" s="71"/>
      <c r="U58" s="71"/>
      <c r="V58" s="71"/>
      <c r="W58" s="72"/>
      <c r="X58" s="72"/>
      <c r="Y58" s="118"/>
      <c r="Z58" s="118"/>
      <c r="AA58" s="118"/>
      <c r="AB58" s="118"/>
      <c r="AC58" s="71"/>
      <c r="AD58" s="71"/>
      <c r="AE58" s="71"/>
      <c r="AF58" s="71"/>
      <c r="AG58" s="72"/>
      <c r="AH58" s="72"/>
      <c r="AI58" s="72"/>
      <c r="AJ58" s="72"/>
      <c r="AK58" s="71"/>
      <c r="AL58" s="71"/>
      <c r="AM58" s="71"/>
      <c r="AN58" s="71"/>
      <c r="AO58" s="72"/>
      <c r="AP58" s="72"/>
      <c r="AQ58" s="71"/>
      <c r="AR58" s="71"/>
      <c r="AS58" s="71"/>
      <c r="AT58" s="71"/>
      <c r="AU58" s="72"/>
      <c r="AV58" s="72"/>
      <c r="AW58" s="71"/>
      <c r="AX58" s="71"/>
      <c r="AY58" s="71"/>
      <c r="AZ58" s="71"/>
      <c r="BA58" s="72"/>
      <c r="BB58" s="72"/>
      <c r="BC58" s="71"/>
      <c r="BD58" s="71"/>
      <c r="BE58" s="71"/>
      <c r="BF58" s="71"/>
    </row>
    <row r="59" s="120" customFormat="true" ht="18.75" hidden="false" customHeight="true" outlineLevel="0" collapsed="false">
      <c r="A59" s="72"/>
      <c r="B59" s="72"/>
      <c r="C59" s="72"/>
      <c r="D59" s="72"/>
      <c r="E59" s="72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70"/>
      <c r="T59" s="71"/>
      <c r="U59" s="71"/>
      <c r="V59" s="71"/>
      <c r="W59" s="72"/>
      <c r="X59" s="72"/>
      <c r="Y59" s="71"/>
      <c r="Z59" s="71"/>
      <c r="AA59" s="71"/>
      <c r="AB59" s="71"/>
      <c r="AC59" s="71"/>
      <c r="AD59" s="71"/>
      <c r="AE59" s="71"/>
      <c r="AF59" s="71"/>
      <c r="AG59" s="72"/>
      <c r="AH59" s="72"/>
      <c r="AI59" s="72"/>
      <c r="AJ59" s="72"/>
      <c r="AK59" s="71"/>
      <c r="AL59" s="71"/>
      <c r="AM59" s="71"/>
      <c r="AN59" s="71"/>
      <c r="AO59" s="72"/>
      <c r="AP59" s="72"/>
      <c r="AQ59" s="71"/>
      <c r="AR59" s="71"/>
      <c r="AS59" s="71"/>
      <c r="AT59" s="71"/>
      <c r="AU59" s="72"/>
      <c r="AV59" s="72"/>
      <c r="AW59" s="71"/>
      <c r="AX59" s="71"/>
      <c r="AY59" s="71"/>
      <c r="AZ59" s="71"/>
      <c r="BA59" s="72"/>
      <c r="BB59" s="72"/>
      <c r="BC59" s="71"/>
      <c r="BD59" s="71"/>
      <c r="BE59" s="71"/>
      <c r="BF59" s="71"/>
    </row>
    <row r="60" s="119" customFormat="true" ht="11.25" hidden="false" customHeight="false" outlineLevel="0" collapsed="false">
      <c r="A60" s="72"/>
      <c r="B60" s="72"/>
      <c r="C60" s="72"/>
      <c r="D60" s="72"/>
      <c r="E60" s="72"/>
      <c r="F60" s="116"/>
      <c r="G60" s="116"/>
      <c r="H60" s="116"/>
      <c r="I60" s="116"/>
      <c r="J60" s="116"/>
      <c r="K60" s="116"/>
      <c r="L60" s="117"/>
      <c r="M60" s="117"/>
      <c r="N60" s="117"/>
      <c r="O60" s="117"/>
      <c r="P60" s="117"/>
      <c r="Q60" s="117"/>
      <c r="R60" s="117"/>
      <c r="S60" s="70"/>
      <c r="T60" s="71"/>
      <c r="U60" s="71"/>
      <c r="V60" s="71"/>
      <c r="W60" s="72"/>
      <c r="X60" s="72"/>
      <c r="Y60" s="71"/>
      <c r="Z60" s="71"/>
      <c r="AA60" s="71"/>
      <c r="AB60" s="71"/>
      <c r="AC60" s="118"/>
      <c r="AD60" s="118"/>
      <c r="AE60" s="118"/>
      <c r="AF60" s="118"/>
      <c r="AG60" s="72"/>
      <c r="AH60" s="72"/>
      <c r="AI60" s="72"/>
      <c r="AJ60" s="72"/>
      <c r="AK60" s="71"/>
      <c r="AL60" s="71"/>
      <c r="AM60" s="71"/>
      <c r="AN60" s="71"/>
      <c r="AO60" s="72"/>
      <c r="AP60" s="72"/>
      <c r="AQ60" s="71"/>
      <c r="AR60" s="71"/>
      <c r="AS60" s="71"/>
      <c r="AT60" s="71"/>
      <c r="AU60" s="72"/>
      <c r="AV60" s="72"/>
      <c r="AW60" s="71"/>
      <c r="AX60" s="71"/>
      <c r="AY60" s="71"/>
      <c r="AZ60" s="71"/>
      <c r="BA60" s="72"/>
      <c r="BB60" s="72"/>
      <c r="BC60" s="71"/>
      <c r="BD60" s="71"/>
      <c r="BE60" s="71"/>
      <c r="BF60" s="71"/>
    </row>
    <row r="61" s="120" customFormat="true" ht="18.75" hidden="false" customHeight="true" outlineLevel="0" collapsed="false">
      <c r="A61" s="72"/>
      <c r="B61" s="72"/>
      <c r="C61" s="72"/>
      <c r="D61" s="72"/>
      <c r="E61" s="72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70"/>
      <c r="T61" s="71"/>
      <c r="U61" s="71"/>
      <c r="V61" s="71"/>
      <c r="W61" s="72"/>
      <c r="X61" s="72"/>
      <c r="Y61" s="71"/>
      <c r="Z61" s="71"/>
      <c r="AA61" s="71"/>
      <c r="AB61" s="71"/>
      <c r="AC61" s="71"/>
      <c r="AD61" s="71"/>
      <c r="AE61" s="71"/>
      <c r="AF61" s="71"/>
      <c r="AG61" s="72"/>
      <c r="AH61" s="72"/>
      <c r="AI61" s="72"/>
      <c r="AJ61" s="72"/>
      <c r="AK61" s="71"/>
      <c r="AL61" s="71"/>
      <c r="AM61" s="71"/>
      <c r="AN61" s="71"/>
      <c r="AO61" s="72"/>
      <c r="AP61" s="72"/>
      <c r="AQ61" s="71"/>
      <c r="AR61" s="71"/>
      <c r="AS61" s="71"/>
      <c r="AT61" s="71"/>
      <c r="AU61" s="72"/>
      <c r="AV61" s="72"/>
      <c r="AW61" s="71"/>
      <c r="AX61" s="71"/>
      <c r="AY61" s="71"/>
      <c r="AZ61" s="71"/>
      <c r="BA61" s="72"/>
      <c r="BB61" s="72"/>
      <c r="BC61" s="71"/>
      <c r="BD61" s="71"/>
      <c r="BE61" s="71"/>
      <c r="BF61" s="71"/>
    </row>
    <row r="62" s="119" customFormat="true" ht="11.25" hidden="false" customHeight="true" outlineLevel="0" collapsed="false">
      <c r="A62" s="72"/>
      <c r="B62" s="72"/>
      <c r="C62" s="72"/>
      <c r="D62" s="72"/>
      <c r="E62" s="72"/>
      <c r="F62" s="116"/>
      <c r="G62" s="116"/>
      <c r="H62" s="116"/>
      <c r="I62" s="116"/>
      <c r="J62" s="116"/>
      <c r="K62" s="116"/>
      <c r="L62" s="117"/>
      <c r="M62" s="117"/>
      <c r="N62" s="117"/>
      <c r="O62" s="117"/>
      <c r="P62" s="117"/>
      <c r="Q62" s="117"/>
      <c r="R62" s="117"/>
      <c r="S62" s="70"/>
      <c r="T62" s="71"/>
      <c r="U62" s="71"/>
      <c r="V62" s="71"/>
      <c r="W62" s="72"/>
      <c r="X62" s="72"/>
      <c r="Y62" s="71"/>
      <c r="Z62" s="71"/>
      <c r="AA62" s="71"/>
      <c r="AB62" s="71"/>
      <c r="AC62" s="71"/>
      <c r="AD62" s="71"/>
      <c r="AE62" s="71"/>
      <c r="AF62" s="71"/>
      <c r="AG62" s="121" t="s">
        <v>94</v>
      </c>
      <c r="AH62" s="121"/>
      <c r="AI62" s="121"/>
      <c r="AJ62" s="121"/>
      <c r="AK62" s="118"/>
      <c r="AL62" s="118"/>
      <c r="AM62" s="118"/>
      <c r="AN62" s="118"/>
      <c r="AO62" s="72"/>
      <c r="AP62" s="72"/>
      <c r="AQ62" s="71"/>
      <c r="AR62" s="71"/>
      <c r="AS62" s="71"/>
      <c r="AT62" s="71"/>
      <c r="AU62" s="72"/>
      <c r="AV62" s="72"/>
      <c r="AW62" s="71"/>
      <c r="AX62" s="71"/>
      <c r="AY62" s="71"/>
      <c r="AZ62" s="71"/>
      <c r="BA62" s="72"/>
      <c r="BB62" s="72"/>
      <c r="BC62" s="71"/>
      <c r="BD62" s="71"/>
      <c r="BE62" s="71"/>
      <c r="BF62" s="71"/>
    </row>
    <row r="63" s="120" customFormat="true" ht="18.75" hidden="false" customHeight="true" outlineLevel="0" collapsed="false">
      <c r="A63" s="72"/>
      <c r="B63" s="72"/>
      <c r="C63" s="72"/>
      <c r="D63" s="72"/>
      <c r="E63" s="72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70"/>
      <c r="T63" s="71"/>
      <c r="U63" s="71"/>
      <c r="V63" s="71"/>
      <c r="W63" s="72"/>
      <c r="X63" s="72"/>
      <c r="Y63" s="71"/>
      <c r="Z63" s="71"/>
      <c r="AA63" s="71"/>
      <c r="AB63" s="71"/>
      <c r="AC63" s="71"/>
      <c r="AD63" s="71"/>
      <c r="AE63" s="71"/>
      <c r="AF63" s="71"/>
      <c r="AG63" s="72"/>
      <c r="AH63" s="72"/>
      <c r="AI63" s="72"/>
      <c r="AJ63" s="72"/>
      <c r="AK63" s="71"/>
      <c r="AL63" s="71"/>
      <c r="AM63" s="71"/>
      <c r="AN63" s="71"/>
      <c r="AO63" s="72"/>
      <c r="AP63" s="72"/>
      <c r="AQ63" s="71"/>
      <c r="AR63" s="71"/>
      <c r="AS63" s="71"/>
      <c r="AT63" s="71"/>
      <c r="AU63" s="72"/>
      <c r="AV63" s="72"/>
      <c r="AW63" s="71"/>
      <c r="AX63" s="71"/>
      <c r="AY63" s="71"/>
      <c r="AZ63" s="71"/>
      <c r="BA63" s="72"/>
      <c r="BB63" s="72"/>
      <c r="BC63" s="71"/>
      <c r="BD63" s="71"/>
      <c r="BE63" s="71"/>
      <c r="BF63" s="71"/>
    </row>
    <row r="64" s="119" customFormat="true" ht="11.25" hidden="false" customHeight="false" outlineLevel="0" collapsed="false">
      <c r="A64" s="72"/>
      <c r="B64" s="72"/>
      <c r="C64" s="72"/>
      <c r="D64" s="72"/>
      <c r="E64" s="72"/>
      <c r="F64" s="116"/>
      <c r="G64" s="116"/>
      <c r="H64" s="116"/>
      <c r="I64" s="116"/>
      <c r="J64" s="116"/>
      <c r="K64" s="116"/>
      <c r="L64" s="117"/>
      <c r="M64" s="117"/>
      <c r="N64" s="117"/>
      <c r="O64" s="117"/>
      <c r="P64" s="117"/>
      <c r="Q64" s="117"/>
      <c r="R64" s="117"/>
      <c r="S64" s="70"/>
      <c r="T64" s="71"/>
      <c r="U64" s="71"/>
      <c r="V64" s="71"/>
      <c r="W64" s="72"/>
      <c r="X64" s="72"/>
      <c r="Y64" s="71"/>
      <c r="Z64" s="71"/>
      <c r="AA64" s="71"/>
      <c r="AB64" s="71"/>
      <c r="AC64" s="71"/>
      <c r="AD64" s="71"/>
      <c r="AE64" s="71"/>
      <c r="AF64" s="71"/>
      <c r="AG64" s="72"/>
      <c r="AH64" s="72"/>
      <c r="AI64" s="72"/>
      <c r="AJ64" s="72"/>
      <c r="AK64" s="71"/>
      <c r="AL64" s="71"/>
      <c r="AM64" s="71"/>
      <c r="AN64" s="71"/>
      <c r="AO64" s="121"/>
      <c r="AP64" s="121"/>
      <c r="AQ64" s="118" t="s">
        <v>95</v>
      </c>
      <c r="AR64" s="118"/>
      <c r="AS64" s="118"/>
      <c r="AT64" s="118"/>
      <c r="AU64" s="72"/>
      <c r="AV64" s="72"/>
      <c r="AW64" s="71"/>
      <c r="AX64" s="71"/>
      <c r="AY64" s="71"/>
      <c r="AZ64" s="71"/>
      <c r="BA64" s="72"/>
      <c r="BB64" s="72"/>
      <c r="BC64" s="71"/>
      <c r="BD64" s="71"/>
      <c r="BE64" s="71"/>
      <c r="BF64" s="71"/>
    </row>
    <row r="65" s="120" customFormat="true" ht="18.75" hidden="false" customHeight="true" outlineLevel="0" collapsed="false"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70"/>
      <c r="T65" s="71"/>
      <c r="U65" s="71"/>
      <c r="V65" s="71"/>
      <c r="W65" s="72"/>
      <c r="X65" s="72"/>
      <c r="Y65" s="71"/>
      <c r="Z65" s="71"/>
      <c r="AA65" s="71"/>
      <c r="AB65" s="71"/>
      <c r="AC65" s="71"/>
      <c r="AD65" s="71"/>
      <c r="AE65" s="71"/>
      <c r="AF65" s="71"/>
      <c r="AG65" s="72"/>
      <c r="AH65" s="72"/>
      <c r="AI65" s="72"/>
      <c r="AJ65" s="72"/>
      <c r="AK65" s="71"/>
      <c r="AL65" s="71"/>
      <c r="AM65" s="71"/>
      <c r="AN65" s="71"/>
      <c r="AO65" s="72"/>
      <c r="AP65" s="72"/>
      <c r="AQ65" s="71"/>
      <c r="AR65" s="71"/>
      <c r="AS65" s="71"/>
      <c r="AT65" s="71"/>
      <c r="AU65" s="72"/>
      <c r="AV65" s="72"/>
      <c r="AW65" s="71"/>
      <c r="AX65" s="71"/>
      <c r="AY65" s="71"/>
      <c r="AZ65" s="71"/>
      <c r="BA65" s="72"/>
      <c r="BB65" s="72"/>
      <c r="BC65" s="71"/>
      <c r="BD65" s="71"/>
      <c r="BE65" s="71"/>
      <c r="BF65" s="71"/>
    </row>
    <row r="66" s="120" customFormat="true" ht="11.25" hidden="false" customHeight="false" outlineLevel="0" collapsed="false">
      <c r="I66" s="72"/>
      <c r="J66" s="72"/>
      <c r="K66" s="72"/>
      <c r="L66" s="72"/>
      <c r="M66" s="72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70"/>
      <c r="AB66" s="71"/>
      <c r="AC66" s="71"/>
      <c r="AD66" s="71"/>
      <c r="AE66" s="72"/>
      <c r="AF66" s="72"/>
      <c r="AG66" s="71"/>
      <c r="AH66" s="71"/>
      <c r="AI66" s="71"/>
      <c r="AJ66" s="71"/>
      <c r="AK66" s="71"/>
      <c r="AL66" s="71"/>
      <c r="AM66" s="71"/>
      <c r="AN66" s="71"/>
      <c r="AO66" s="72"/>
      <c r="AP66" s="72"/>
      <c r="AQ66" s="72"/>
      <c r="AR66" s="72"/>
      <c r="AS66" s="71"/>
      <c r="AT66" s="71"/>
      <c r="AU66" s="71"/>
      <c r="AV66" s="71"/>
      <c r="AW66" s="72"/>
      <c r="AX66" s="72"/>
      <c r="AY66" s="71"/>
      <c r="AZ66" s="71"/>
      <c r="BA66" s="71"/>
      <c r="BB66" s="71"/>
      <c r="BC66" s="121"/>
      <c r="BD66" s="121"/>
      <c r="BE66" s="118" t="s">
        <v>90</v>
      </c>
      <c r="BF66" s="118"/>
      <c r="BG66" s="118"/>
      <c r="BH66" s="118"/>
      <c r="BI66" s="72"/>
      <c r="BJ66" s="72"/>
      <c r="BK66" s="71"/>
      <c r="BL66" s="71"/>
      <c r="BM66" s="71"/>
      <c r="BN66" s="71"/>
    </row>
    <row r="67" s="120" customFormat="true" ht="18.75" hidden="false" customHeight="true" outlineLevel="0" collapsed="false">
      <c r="I67" s="72"/>
      <c r="J67" s="72"/>
      <c r="K67" s="72"/>
      <c r="L67" s="72"/>
      <c r="M67" s="72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70"/>
      <c r="AB67" s="71"/>
      <c r="AC67" s="71"/>
      <c r="AD67" s="71"/>
      <c r="AE67" s="72"/>
      <c r="AF67" s="72"/>
      <c r="AG67" s="71"/>
      <c r="AH67" s="71"/>
      <c r="AI67" s="71"/>
      <c r="AJ67" s="71"/>
      <c r="AK67" s="71"/>
      <c r="AL67" s="71"/>
      <c r="AM67" s="71"/>
      <c r="AN67" s="71"/>
      <c r="AO67" s="72"/>
      <c r="AP67" s="72"/>
      <c r="AQ67" s="72"/>
      <c r="AR67" s="72"/>
      <c r="AS67" s="71"/>
      <c r="AT67" s="71"/>
      <c r="AU67" s="71"/>
      <c r="AV67" s="71"/>
      <c r="AW67" s="72"/>
      <c r="AX67" s="72"/>
      <c r="AY67" s="71"/>
      <c r="AZ67" s="71"/>
      <c r="BA67" s="71"/>
      <c r="BB67" s="71"/>
      <c r="BC67" s="121"/>
      <c r="BD67" s="121"/>
      <c r="BE67" s="118"/>
      <c r="BF67" s="118"/>
      <c r="BG67" s="118"/>
      <c r="BH67" s="118"/>
      <c r="BI67" s="72"/>
      <c r="BJ67" s="72"/>
      <c r="BK67" s="71"/>
      <c r="BL67" s="71"/>
      <c r="BM67" s="71"/>
      <c r="BN67" s="71"/>
    </row>
    <row r="68" s="120" customFormat="true" ht="11.25" hidden="false" customHeight="false" outlineLevel="0" collapsed="false">
      <c r="I68" s="72"/>
      <c r="J68" s="72"/>
      <c r="K68" s="72"/>
      <c r="L68" s="72"/>
      <c r="M68" s="72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70"/>
      <c r="AB68" s="71"/>
      <c r="AC68" s="71"/>
      <c r="AD68" s="71"/>
      <c r="AE68" s="72"/>
      <c r="AF68" s="72"/>
      <c r="AG68" s="71"/>
      <c r="AH68" s="71"/>
      <c r="AI68" s="71"/>
      <c r="AJ68" s="71"/>
      <c r="AK68" s="71"/>
      <c r="AL68" s="71"/>
      <c r="AM68" s="71"/>
      <c r="AN68" s="71"/>
      <c r="AO68" s="72"/>
      <c r="AP68" s="72"/>
      <c r="AQ68" s="72"/>
      <c r="AR68" s="72"/>
      <c r="AS68" s="71"/>
      <c r="AT68" s="71"/>
      <c r="AU68" s="71"/>
      <c r="AV68" s="71"/>
      <c r="AW68" s="72"/>
      <c r="AX68" s="72"/>
      <c r="AY68" s="71"/>
      <c r="AZ68" s="71"/>
      <c r="BA68" s="71"/>
      <c r="BB68" s="71"/>
      <c r="BC68" s="121"/>
      <c r="BD68" s="121"/>
      <c r="BE68" s="118"/>
      <c r="BF68" s="118"/>
      <c r="BG68" s="118"/>
      <c r="BH68" s="118"/>
      <c r="BI68" s="121"/>
      <c r="BJ68" s="121"/>
      <c r="BK68" s="118" t="s">
        <v>93</v>
      </c>
      <c r="BL68" s="118"/>
      <c r="BM68" s="118"/>
      <c r="BN68" s="118"/>
    </row>
    <row r="69" s="120" customFormat="true" ht="18.75" hidden="false" customHeight="true" outlineLevel="0" collapsed="false">
      <c r="I69" s="72"/>
      <c r="J69" s="72"/>
      <c r="K69" s="72"/>
      <c r="L69" s="72"/>
      <c r="M69" s="72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70"/>
      <c r="AB69" s="71"/>
      <c r="AC69" s="71"/>
      <c r="AD69" s="71"/>
      <c r="AE69" s="72"/>
      <c r="AF69" s="72"/>
      <c r="AG69" s="71"/>
      <c r="AH69" s="71"/>
      <c r="AI69" s="71"/>
      <c r="AJ69" s="71"/>
      <c r="AK69" s="71"/>
      <c r="AL69" s="71"/>
      <c r="AM69" s="71"/>
      <c r="AN69" s="71"/>
      <c r="AO69" s="72"/>
      <c r="AP69" s="72"/>
      <c r="AQ69" s="72"/>
      <c r="AR69" s="72"/>
      <c r="AS69" s="71"/>
      <c r="AT69" s="71"/>
      <c r="AU69" s="71"/>
      <c r="AV69" s="71"/>
      <c r="AW69" s="72"/>
      <c r="AX69" s="72"/>
      <c r="AY69" s="71"/>
      <c r="AZ69" s="71"/>
      <c r="BA69" s="71"/>
      <c r="BB69" s="71"/>
      <c r="BC69" s="121"/>
      <c r="BD69" s="121"/>
      <c r="BE69" s="118"/>
      <c r="BF69" s="118"/>
      <c r="BG69" s="118"/>
      <c r="BH69" s="118"/>
      <c r="BI69" s="121"/>
      <c r="BJ69" s="121"/>
      <c r="BK69" s="118"/>
      <c r="BL69" s="118"/>
      <c r="BM69" s="118"/>
      <c r="BN69" s="118"/>
    </row>
  </sheetData>
  <mergeCells count="4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7:C37"/>
    <mergeCell ref="B38:C38"/>
    <mergeCell ref="A39:H39"/>
    <mergeCell ref="B40:C40"/>
    <mergeCell ref="A41:H41"/>
    <mergeCell ref="B42:C42"/>
    <mergeCell ref="A43:H43"/>
    <mergeCell ref="B46:C46"/>
    <mergeCell ref="B47:C47"/>
    <mergeCell ref="C50:D50"/>
    <mergeCell ref="E50:H50"/>
    <mergeCell ref="C51:H51"/>
    <mergeCell ref="C52:D52"/>
    <mergeCell ref="E52:H52"/>
    <mergeCell ref="C53:H5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8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X50" activeCellId="0" sqref="X50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370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370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370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370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261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259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259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371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371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0.2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0.07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0.2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0.01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0.11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0.01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143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143</v>
      </c>
    </row>
    <row r="40" s="112" customFormat="true" ht="13.8" hidden="false" customHeight="true" outlineLevel="0" collapsed="false">
      <c r="A40" s="163" t="s">
        <v>61</v>
      </c>
      <c r="B40" s="164" t="s">
        <v>144</v>
      </c>
      <c r="C40" s="165" t="s">
        <v>145</v>
      </c>
      <c r="D40" s="165"/>
      <c r="E40" s="165"/>
      <c r="F40" s="165"/>
      <c r="G40" s="165"/>
      <c r="H40" s="166" t="s">
        <v>146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145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86.67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80" t="n">
        <v>201.72</v>
      </c>
      <c r="O42" s="167"/>
      <c r="P42" s="181" t="n">
        <v>201.72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.5" hidden="false" customHeight="true" outlineLevel="0" collapsed="false">
      <c r="A43" s="183"/>
      <c r="B43" s="184"/>
      <c r="C43" s="184"/>
      <c r="D43" s="184"/>
      <c r="E43" s="184"/>
      <c r="F43" s="185"/>
      <c r="G43" s="185"/>
      <c r="H43" s="185"/>
      <c r="I43" s="185"/>
      <c r="J43" s="186"/>
      <c r="K43" s="185"/>
      <c r="L43" s="186"/>
      <c r="M43" s="187"/>
      <c r="N43" s="186"/>
      <c r="O43" s="188"/>
      <c r="P43" s="189"/>
      <c r="Q43" s="190"/>
      <c r="R43" s="191"/>
      <c r="GO43" s="162"/>
      <c r="GP43" s="172"/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92"/>
      <c r="C44" s="193" t="s">
        <v>155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231" t="n">
        <v>201.72</v>
      </c>
      <c r="Q44" s="190"/>
      <c r="R44" s="191"/>
      <c r="GO44" s="162"/>
      <c r="GP44" s="172"/>
      <c r="GQ44" s="172"/>
      <c r="GR44" s="172"/>
      <c r="GS44" s="172"/>
      <c r="GT44" s="172"/>
      <c r="GU44" s="172"/>
      <c r="GV44" s="172"/>
      <c r="GW44" s="195" t="s">
        <v>155</v>
      </c>
    </row>
    <row r="45" s="112" customFormat="true" ht="1.5" hidden="false" customHeight="true" outlineLevel="0" collapsed="false">
      <c r="A45" s="200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147"/>
      <c r="O45" s="202"/>
      <c r="P45" s="203"/>
      <c r="Q45" s="190"/>
      <c r="R45" s="191"/>
    </row>
    <row r="46" s="112" customFormat="true" ht="13.8" hidden="false" customHeight="true" outlineLevel="0" collapsed="false">
      <c r="A46" s="173"/>
      <c r="B46" s="192"/>
      <c r="C46" s="193" t="s">
        <v>186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231" t="n">
        <v>201.72</v>
      </c>
      <c r="Q46" s="190"/>
      <c r="R46" s="191"/>
      <c r="GX46" s="195" t="s">
        <v>186</v>
      </c>
    </row>
    <row r="47" s="210" customFormat="true" ht="1.5" hidden="false" customHeight="true" outlineLevel="0" collapsed="false">
      <c r="A47" s="200"/>
      <c r="B47" s="186"/>
      <c r="C47" s="184"/>
      <c r="D47" s="184"/>
      <c r="E47" s="184"/>
      <c r="F47" s="184"/>
      <c r="G47" s="184"/>
      <c r="H47" s="184"/>
      <c r="I47" s="184"/>
      <c r="J47" s="184"/>
      <c r="K47" s="184"/>
      <c r="L47" s="204"/>
      <c r="M47" s="205"/>
      <c r="N47" s="206"/>
      <c r="O47" s="207"/>
      <c r="P47" s="208"/>
      <c r="Q47" s="209"/>
      <c r="R47" s="209"/>
      <c r="AB47" s="72"/>
      <c r="AC47" s="72"/>
      <c r="AD47" s="72"/>
      <c r="AE47" s="72"/>
      <c r="AF47" s="72"/>
      <c r="AG47" s="72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2"/>
      <c r="AS47" s="72"/>
      <c r="AT47" s="72"/>
      <c r="AU47" s="72"/>
      <c r="AV47" s="72"/>
      <c r="AW47" s="72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2"/>
      <c r="BI47" s="72"/>
      <c r="BJ47" s="72"/>
      <c r="BK47" s="72"/>
      <c r="BL47" s="72"/>
      <c r="BM47" s="72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2"/>
      <c r="BY47" s="72"/>
      <c r="BZ47" s="72"/>
      <c r="CA47" s="72"/>
      <c r="CB47" s="72"/>
      <c r="CC47" s="72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2"/>
      <c r="CO47" s="72"/>
      <c r="CP47" s="72"/>
      <c r="CQ47" s="72"/>
      <c r="CR47" s="72"/>
      <c r="CS47" s="72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2"/>
      <c r="DE47" s="72"/>
      <c r="DF47" s="72"/>
      <c r="DG47" s="72"/>
      <c r="DH47" s="72"/>
      <c r="DI47" s="72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2"/>
      <c r="DU47" s="72"/>
      <c r="DV47" s="72"/>
      <c r="DW47" s="72"/>
      <c r="DX47" s="72"/>
      <c r="DY47" s="72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211"/>
      <c r="EK47" s="211"/>
      <c r="EL47" s="211"/>
      <c r="EM47" s="211"/>
      <c r="EN47" s="211"/>
      <c r="EO47" s="211"/>
      <c r="EP47" s="211"/>
      <c r="EQ47" s="211"/>
      <c r="ER47" s="211"/>
      <c r="ES47" s="211"/>
      <c r="ET47" s="211"/>
      <c r="EU47" s="211"/>
      <c r="EV47" s="211"/>
      <c r="EW47" s="211"/>
      <c r="EX47" s="211"/>
      <c r="EY47" s="211"/>
      <c r="EZ47" s="211"/>
      <c r="FA47" s="211"/>
      <c r="FB47" s="211"/>
      <c r="FC47" s="211"/>
      <c r="FD47" s="211"/>
      <c r="FE47" s="211"/>
      <c r="FF47" s="211"/>
      <c r="FG47" s="211"/>
      <c r="FH47" s="211"/>
      <c r="FI47" s="211"/>
      <c r="FJ47" s="211"/>
      <c r="FK47" s="211"/>
      <c r="FL47" s="211"/>
      <c r="FM47" s="211"/>
      <c r="FN47" s="211"/>
      <c r="FO47" s="211"/>
      <c r="FP47" s="211"/>
      <c r="FQ47" s="211"/>
      <c r="FR47" s="211"/>
      <c r="FS47" s="211"/>
      <c r="FT47" s="211"/>
      <c r="FU47" s="211"/>
      <c r="FV47" s="211"/>
      <c r="FW47" s="211"/>
      <c r="FX47" s="211"/>
      <c r="FY47" s="211"/>
      <c r="FZ47" s="211"/>
      <c r="GA47" s="211"/>
      <c r="GB47" s="211"/>
      <c r="GC47" s="211"/>
      <c r="GD47" s="211"/>
      <c r="GE47" s="211"/>
      <c r="GF47" s="70"/>
      <c r="GG47" s="70"/>
      <c r="GH47" s="70"/>
      <c r="GI47" s="70"/>
      <c r="GJ47" s="70"/>
      <c r="GK47" s="212"/>
      <c r="GL47" s="212"/>
      <c r="GM47" s="212"/>
      <c r="GN47" s="212"/>
      <c r="GO47" s="70"/>
      <c r="GP47" s="72"/>
      <c r="GQ47" s="72"/>
      <c r="GR47" s="72"/>
      <c r="GS47" s="72"/>
      <c r="GT47" s="72"/>
      <c r="GU47" s="72"/>
      <c r="GV47" s="72"/>
      <c r="GW47" s="117"/>
      <c r="GX47" s="117"/>
      <c r="GY47" s="117"/>
      <c r="GZ47" s="117"/>
      <c r="HA47" s="117"/>
      <c r="HB47" s="117"/>
      <c r="HC47" s="117"/>
      <c r="HD47" s="117"/>
      <c r="HE47" s="71"/>
      <c r="HF47" s="71"/>
      <c r="HG47" s="71"/>
      <c r="HH47" s="71"/>
      <c r="HI47" s="71"/>
      <c r="HJ47" s="71"/>
      <c r="HK47" s="117"/>
      <c r="HL47" s="117"/>
      <c r="HM47" s="117"/>
      <c r="HN47" s="117"/>
      <c r="HO47" s="117"/>
      <c r="HP47" s="117"/>
      <c r="HQ47" s="71"/>
      <c r="HR47" s="71"/>
      <c r="HS47" s="71"/>
      <c r="HT47" s="71"/>
      <c r="HU47" s="71"/>
      <c r="HV47" s="71"/>
    </row>
    <row r="48" s="210" customFormat="true" ht="14.25" hidden="false" customHeight="true" outlineLevel="0" collapsed="false">
      <c r="A48" s="123"/>
      <c r="B48" s="108"/>
      <c r="C48" s="172"/>
      <c r="D48" s="172"/>
      <c r="E48" s="172"/>
      <c r="F48" s="172"/>
      <c r="G48" s="172"/>
      <c r="H48" s="172"/>
      <c r="I48" s="172"/>
      <c r="J48" s="172"/>
      <c r="K48" s="172"/>
      <c r="L48" s="213"/>
      <c r="M48" s="214"/>
      <c r="N48" s="215"/>
      <c r="O48" s="123"/>
      <c r="P48" s="123"/>
      <c r="Q48" s="209"/>
      <c r="R48" s="209"/>
      <c r="AB48" s="72"/>
      <c r="AC48" s="72"/>
      <c r="AD48" s="72"/>
      <c r="AE48" s="72"/>
      <c r="AF48" s="72"/>
      <c r="AG48" s="72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2"/>
      <c r="AS48" s="72"/>
      <c r="AT48" s="72"/>
      <c r="AU48" s="72"/>
      <c r="AV48" s="72"/>
      <c r="AW48" s="72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2"/>
      <c r="BI48" s="72"/>
      <c r="BJ48" s="72"/>
      <c r="BK48" s="72"/>
      <c r="BL48" s="72"/>
      <c r="BM48" s="72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2"/>
      <c r="BY48" s="72"/>
      <c r="BZ48" s="72"/>
      <c r="CA48" s="72"/>
      <c r="CB48" s="72"/>
      <c r="CC48" s="72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2"/>
      <c r="CO48" s="72"/>
      <c r="CP48" s="72"/>
      <c r="CQ48" s="72"/>
      <c r="CR48" s="72"/>
      <c r="CS48" s="72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2"/>
      <c r="DE48" s="72"/>
      <c r="DF48" s="72"/>
      <c r="DG48" s="72"/>
      <c r="DH48" s="72"/>
      <c r="DI48" s="72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2"/>
      <c r="DU48" s="72"/>
      <c r="DV48" s="72"/>
      <c r="DW48" s="72"/>
      <c r="DX48" s="72"/>
      <c r="DY48" s="72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211"/>
      <c r="EK48" s="211"/>
      <c r="EL48" s="211"/>
      <c r="EM48" s="211"/>
      <c r="EN48" s="211"/>
      <c r="EO48" s="211"/>
      <c r="EP48" s="211"/>
      <c r="EQ48" s="211"/>
      <c r="ER48" s="211"/>
      <c r="ES48" s="211"/>
      <c r="ET48" s="211"/>
      <c r="EU48" s="211"/>
      <c r="EV48" s="211"/>
      <c r="EW48" s="211"/>
      <c r="EX48" s="211"/>
      <c r="EY48" s="211"/>
      <c r="EZ48" s="211"/>
      <c r="FA48" s="211"/>
      <c r="FB48" s="211"/>
      <c r="FC48" s="211"/>
      <c r="FD48" s="211"/>
      <c r="FE48" s="211"/>
      <c r="FF48" s="211"/>
      <c r="FG48" s="211"/>
      <c r="FH48" s="211"/>
      <c r="FI48" s="211"/>
      <c r="FJ48" s="211"/>
      <c r="FK48" s="211"/>
      <c r="FL48" s="211"/>
      <c r="FM48" s="211"/>
      <c r="FN48" s="211"/>
      <c r="FO48" s="211"/>
      <c r="FP48" s="211"/>
      <c r="FQ48" s="211"/>
      <c r="FR48" s="211"/>
      <c r="FS48" s="211"/>
      <c r="FT48" s="211"/>
      <c r="FU48" s="211"/>
      <c r="FV48" s="211"/>
      <c r="FW48" s="211"/>
      <c r="FX48" s="211"/>
      <c r="FY48" s="211"/>
      <c r="FZ48" s="211"/>
      <c r="GA48" s="211"/>
      <c r="GB48" s="211"/>
      <c r="GC48" s="211"/>
      <c r="GD48" s="211"/>
      <c r="GE48" s="211"/>
      <c r="GF48" s="70"/>
      <c r="GG48" s="70"/>
      <c r="GH48" s="70"/>
      <c r="GI48" s="70"/>
      <c r="GJ48" s="70"/>
      <c r="GK48" s="212"/>
      <c r="GL48" s="212"/>
      <c r="GM48" s="212"/>
      <c r="GN48" s="212"/>
      <c r="GO48" s="70"/>
      <c r="GP48" s="72"/>
      <c r="GQ48" s="72"/>
      <c r="GR48" s="72"/>
      <c r="GS48" s="72"/>
      <c r="GT48" s="72"/>
      <c r="GU48" s="72"/>
      <c r="GV48" s="72"/>
      <c r="GW48" s="117"/>
      <c r="GX48" s="117"/>
      <c r="GY48" s="117"/>
      <c r="GZ48" s="117"/>
      <c r="HA48" s="117"/>
      <c r="HB48" s="117"/>
      <c r="HC48" s="117"/>
      <c r="HD48" s="117"/>
      <c r="HE48" s="71"/>
      <c r="HF48" s="71"/>
      <c r="HG48" s="71"/>
      <c r="HH48" s="71"/>
      <c r="HI48" s="71"/>
      <c r="HJ48" s="71"/>
      <c r="HK48" s="117"/>
      <c r="HL48" s="117"/>
      <c r="HM48" s="117"/>
      <c r="HN48" s="117"/>
      <c r="HO48" s="117"/>
      <c r="HP48" s="117"/>
      <c r="HQ48" s="71"/>
      <c r="HR48" s="71"/>
      <c r="HS48" s="71"/>
      <c r="HT48" s="71"/>
      <c r="HU48" s="71"/>
      <c r="HV48" s="71"/>
    </row>
    <row r="49" s="74" customFormat="true" ht="13.8" hidden="false" customHeight="true" outlineLevel="0" collapsed="false">
      <c r="A49" s="124"/>
      <c r="B49" s="216" t="s">
        <v>187</v>
      </c>
      <c r="C49" s="217"/>
      <c r="D49" s="217"/>
      <c r="E49" s="217"/>
      <c r="F49" s="217"/>
      <c r="G49" s="217"/>
      <c r="H49" s="217"/>
      <c r="I49" s="114" t="s">
        <v>90</v>
      </c>
      <c r="J49" s="114"/>
      <c r="K49" s="114"/>
      <c r="L49" s="114"/>
      <c r="M49" s="114"/>
      <c r="N49" s="114"/>
      <c r="O49" s="112"/>
      <c r="P49" s="112"/>
      <c r="Q49" s="122"/>
      <c r="R49" s="122"/>
      <c r="S49" s="112"/>
      <c r="T49" s="112"/>
      <c r="U49" s="112"/>
      <c r="V49" s="112"/>
      <c r="W49" s="112"/>
      <c r="X49" s="112"/>
      <c r="Y49" s="112"/>
      <c r="Z49" s="112"/>
      <c r="AA49" s="112"/>
      <c r="AB49" s="121"/>
      <c r="AC49" s="121"/>
      <c r="AD49" s="121"/>
      <c r="AE49" s="121"/>
      <c r="AF49" s="121"/>
      <c r="AG49" s="121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121"/>
      <c r="AS49" s="121"/>
      <c r="AT49" s="121"/>
      <c r="AU49" s="121"/>
      <c r="AV49" s="121"/>
      <c r="AW49" s="121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121"/>
      <c r="BI49" s="121"/>
      <c r="BJ49" s="121"/>
      <c r="BK49" s="121"/>
      <c r="BL49" s="121"/>
      <c r="BM49" s="121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121"/>
      <c r="BY49" s="121"/>
      <c r="BZ49" s="121"/>
      <c r="CA49" s="121"/>
      <c r="CB49" s="121"/>
      <c r="CC49" s="121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121"/>
      <c r="CO49" s="121"/>
      <c r="CP49" s="121"/>
      <c r="CQ49" s="121"/>
      <c r="CR49" s="121"/>
      <c r="CS49" s="121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121"/>
      <c r="DE49" s="121"/>
      <c r="DF49" s="121"/>
      <c r="DG49" s="121"/>
      <c r="DH49" s="121"/>
      <c r="DI49" s="121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121"/>
      <c r="DU49" s="121"/>
      <c r="DV49" s="121"/>
      <c r="DW49" s="121"/>
      <c r="DX49" s="121"/>
      <c r="DY49" s="121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77"/>
      <c r="GG49" s="77"/>
      <c r="GH49" s="77"/>
      <c r="GI49" s="77"/>
      <c r="GJ49" s="77"/>
      <c r="GK49" s="83"/>
      <c r="GL49" s="83"/>
      <c r="GM49" s="83"/>
      <c r="GN49" s="83"/>
      <c r="GO49" s="218"/>
      <c r="GP49" s="121"/>
      <c r="GQ49" s="121"/>
      <c r="GR49" s="121"/>
      <c r="GS49" s="121"/>
      <c r="GT49" s="121"/>
      <c r="GU49" s="121"/>
      <c r="GV49" s="121"/>
      <c r="GW49" s="219"/>
      <c r="GX49" s="219"/>
      <c r="GY49" s="219"/>
      <c r="GZ49" s="219"/>
      <c r="HA49" s="219"/>
      <c r="HB49" s="219"/>
      <c r="HC49" s="219"/>
      <c r="HD49" s="219"/>
      <c r="HE49" s="118" t="s">
        <v>90</v>
      </c>
      <c r="HF49" s="118"/>
      <c r="HG49" s="118"/>
      <c r="HH49" s="118"/>
      <c r="HI49" s="118"/>
      <c r="HJ49" s="118"/>
      <c r="HK49" s="219"/>
      <c r="HL49" s="219"/>
      <c r="HM49" s="219"/>
      <c r="HN49" s="219"/>
      <c r="HO49" s="219"/>
      <c r="HP49" s="219"/>
      <c r="HQ49" s="118"/>
      <c r="HR49" s="118"/>
      <c r="HS49" s="118"/>
      <c r="HT49" s="118"/>
      <c r="HU49" s="118"/>
      <c r="HV49" s="118"/>
    </row>
    <row r="50" s="220" customFormat="true" ht="16.5" hidden="false" customHeight="true" outlineLevel="0" collapsed="false">
      <c r="A50" s="130"/>
      <c r="B50" s="216"/>
      <c r="C50" s="86" t="s">
        <v>91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Q50" s="221"/>
      <c r="R50" s="2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1"/>
      <c r="EH50" s="121"/>
      <c r="EI50" s="121"/>
      <c r="EJ50" s="222"/>
      <c r="EK50" s="222"/>
      <c r="EL50" s="222"/>
      <c r="EM50" s="222"/>
      <c r="EN50" s="222"/>
      <c r="EO50" s="222"/>
      <c r="EP50" s="222"/>
      <c r="EQ50" s="222"/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222"/>
      <c r="FF50" s="222"/>
      <c r="FG50" s="222"/>
      <c r="FH50" s="222"/>
      <c r="FI50" s="222"/>
      <c r="FJ50" s="222"/>
      <c r="FK50" s="222"/>
      <c r="FL50" s="222"/>
      <c r="FM50" s="222"/>
      <c r="FN50" s="222"/>
      <c r="FO50" s="222"/>
      <c r="FP50" s="222"/>
      <c r="FQ50" s="222"/>
      <c r="FR50" s="222"/>
      <c r="FS50" s="222"/>
      <c r="FT50" s="222"/>
      <c r="FU50" s="222"/>
      <c r="FV50" s="222"/>
      <c r="FW50" s="222"/>
      <c r="FX50" s="222"/>
      <c r="FY50" s="222"/>
      <c r="FZ50" s="222"/>
      <c r="GA50" s="222"/>
      <c r="GB50" s="222"/>
      <c r="GC50" s="222"/>
      <c r="GD50" s="222"/>
      <c r="GE50" s="222"/>
      <c r="GF50" s="121"/>
      <c r="GG50" s="121"/>
      <c r="GH50" s="121"/>
      <c r="GI50" s="121"/>
      <c r="GJ50" s="121"/>
      <c r="GK50" s="219"/>
      <c r="GL50" s="219"/>
      <c r="GM50" s="219"/>
      <c r="GN50" s="219"/>
      <c r="GO50" s="218"/>
      <c r="GP50" s="121"/>
      <c r="GQ50" s="121"/>
      <c r="GR50" s="121"/>
      <c r="GS50" s="121"/>
      <c r="GT50" s="121"/>
      <c r="GU50" s="121"/>
      <c r="GV50" s="121"/>
      <c r="GW50" s="219"/>
      <c r="GX50" s="219"/>
      <c r="GY50" s="219"/>
      <c r="GZ50" s="219"/>
      <c r="HA50" s="219"/>
      <c r="HB50" s="219"/>
      <c r="HC50" s="219"/>
      <c r="HD50" s="219"/>
      <c r="HE50" s="118"/>
      <c r="HF50" s="118"/>
      <c r="HG50" s="118"/>
      <c r="HH50" s="118"/>
      <c r="HI50" s="118"/>
      <c r="HJ50" s="118"/>
      <c r="HK50" s="219"/>
      <c r="HL50" s="219"/>
      <c r="HM50" s="219"/>
      <c r="HN50" s="219"/>
      <c r="HO50" s="219"/>
      <c r="HP50" s="219"/>
      <c r="HQ50" s="118"/>
      <c r="HR50" s="118"/>
      <c r="HS50" s="118"/>
      <c r="HT50" s="118"/>
      <c r="HU50" s="118"/>
      <c r="HV50" s="118"/>
    </row>
    <row r="51" s="74" customFormat="true" ht="13.8" hidden="false" customHeight="true" outlineLevel="0" collapsed="false">
      <c r="A51" s="124"/>
      <c r="B51" s="216" t="s">
        <v>188</v>
      </c>
      <c r="C51" s="217"/>
      <c r="D51" s="217"/>
      <c r="E51" s="217"/>
      <c r="F51" s="217"/>
      <c r="G51" s="217"/>
      <c r="H51" s="217"/>
      <c r="I51" s="114" t="s">
        <v>93</v>
      </c>
      <c r="J51" s="114"/>
      <c r="K51" s="114"/>
      <c r="L51" s="114"/>
      <c r="M51" s="114"/>
      <c r="N51" s="114"/>
      <c r="O51" s="112"/>
      <c r="P51" s="112"/>
      <c r="Q51" s="122"/>
      <c r="R51" s="122"/>
      <c r="S51" s="112"/>
      <c r="T51" s="112"/>
      <c r="U51" s="112"/>
      <c r="V51" s="112"/>
      <c r="W51" s="112"/>
      <c r="X51" s="112"/>
      <c r="Y51" s="112"/>
      <c r="Z51" s="112"/>
      <c r="AA51" s="112"/>
      <c r="AB51" s="121"/>
      <c r="AC51" s="121"/>
      <c r="AD51" s="121"/>
      <c r="AE51" s="121"/>
      <c r="AF51" s="121"/>
      <c r="AG51" s="121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121"/>
      <c r="AS51" s="121"/>
      <c r="AT51" s="121"/>
      <c r="AU51" s="121"/>
      <c r="AV51" s="121"/>
      <c r="AW51" s="121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121"/>
      <c r="BI51" s="121"/>
      <c r="BJ51" s="121"/>
      <c r="BK51" s="121"/>
      <c r="BL51" s="121"/>
      <c r="BM51" s="121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121"/>
      <c r="BY51" s="121"/>
      <c r="BZ51" s="121"/>
      <c r="CA51" s="121"/>
      <c r="CB51" s="121"/>
      <c r="CC51" s="121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121"/>
      <c r="CO51" s="121"/>
      <c r="CP51" s="121"/>
      <c r="CQ51" s="121"/>
      <c r="CR51" s="121"/>
      <c r="CS51" s="121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121"/>
      <c r="DE51" s="121"/>
      <c r="DF51" s="121"/>
      <c r="DG51" s="121"/>
      <c r="DH51" s="121"/>
      <c r="DI51" s="121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121"/>
      <c r="DU51" s="121"/>
      <c r="DV51" s="121"/>
      <c r="DW51" s="121"/>
      <c r="DX51" s="121"/>
      <c r="DY51" s="121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77"/>
      <c r="GG51" s="77"/>
      <c r="GH51" s="77"/>
      <c r="GI51" s="77"/>
      <c r="GJ51" s="77"/>
      <c r="GK51" s="83"/>
      <c r="GL51" s="83"/>
      <c r="GM51" s="83"/>
      <c r="GN51" s="83"/>
      <c r="GO51" s="218"/>
      <c r="GP51" s="121"/>
      <c r="GQ51" s="121"/>
      <c r="GR51" s="121"/>
      <c r="GS51" s="121"/>
      <c r="GT51" s="121"/>
      <c r="GU51" s="121"/>
      <c r="GV51" s="121"/>
      <c r="GW51" s="219"/>
      <c r="GX51" s="219"/>
      <c r="GY51" s="219"/>
      <c r="GZ51" s="219"/>
      <c r="HA51" s="219"/>
      <c r="HB51" s="219"/>
      <c r="HC51" s="219"/>
      <c r="HD51" s="219"/>
      <c r="HE51" s="118"/>
      <c r="HF51" s="118"/>
      <c r="HG51" s="118"/>
      <c r="HH51" s="118"/>
      <c r="HI51" s="118"/>
      <c r="HJ51" s="118"/>
      <c r="HK51" s="219"/>
      <c r="HL51" s="219"/>
      <c r="HM51" s="219"/>
      <c r="HN51" s="219"/>
      <c r="HO51" s="219"/>
      <c r="HP51" s="219"/>
      <c r="HQ51" s="118" t="s">
        <v>93</v>
      </c>
      <c r="HR51" s="118"/>
      <c r="HS51" s="118"/>
      <c r="HT51" s="118"/>
      <c r="HU51" s="118"/>
      <c r="HV51" s="118"/>
    </row>
    <row r="52" s="220" customFormat="true" ht="16.5" hidden="false" customHeight="true" outlineLevel="0" collapsed="false">
      <c r="A52" s="130"/>
      <c r="C52" s="86" t="s">
        <v>91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Q52" s="221"/>
      <c r="R52" s="2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222"/>
      <c r="EK52" s="222"/>
      <c r="EL52" s="222"/>
      <c r="EM52" s="222"/>
      <c r="EN52" s="222"/>
      <c r="EO52" s="222"/>
      <c r="EP52" s="222"/>
      <c r="EQ52" s="222"/>
      <c r="ER52" s="222"/>
      <c r="ES52" s="222"/>
      <c r="ET52" s="222"/>
      <c r="EU52" s="222"/>
      <c r="EV52" s="222"/>
      <c r="EW52" s="222"/>
      <c r="EX52" s="222"/>
      <c r="EY52" s="222"/>
      <c r="EZ52" s="222"/>
      <c r="FA52" s="222"/>
      <c r="FB52" s="222"/>
      <c r="FC52" s="222"/>
      <c r="FD52" s="222"/>
      <c r="FE52" s="222"/>
      <c r="FF52" s="222"/>
      <c r="FG52" s="222"/>
      <c r="FH52" s="222"/>
      <c r="FI52" s="222"/>
      <c r="FJ52" s="222"/>
      <c r="FK52" s="222"/>
      <c r="FL52" s="222"/>
      <c r="FM52" s="222"/>
      <c r="FN52" s="222"/>
      <c r="FO52" s="222"/>
      <c r="FP52" s="222"/>
      <c r="FQ52" s="222"/>
      <c r="FR52" s="222"/>
      <c r="FS52" s="222"/>
      <c r="FT52" s="222"/>
      <c r="FU52" s="222"/>
      <c r="FV52" s="222"/>
      <c r="FW52" s="222"/>
      <c r="FX52" s="222"/>
      <c r="FY52" s="222"/>
      <c r="FZ52" s="222"/>
      <c r="GA52" s="222"/>
      <c r="GB52" s="222"/>
      <c r="GC52" s="222"/>
      <c r="GD52" s="222"/>
      <c r="GE52" s="222"/>
      <c r="GF52" s="121"/>
      <c r="GG52" s="121"/>
      <c r="GH52" s="121"/>
      <c r="GI52" s="121"/>
      <c r="GJ52" s="121"/>
      <c r="GK52" s="219"/>
      <c r="GL52" s="219"/>
      <c r="GM52" s="219"/>
      <c r="GN52" s="219"/>
      <c r="GO52" s="218"/>
      <c r="GP52" s="121"/>
      <c r="GQ52" s="121"/>
      <c r="GR52" s="121"/>
      <c r="GS52" s="121"/>
      <c r="GT52" s="121"/>
      <c r="GU52" s="121"/>
      <c r="GV52" s="121"/>
      <c r="GW52" s="219"/>
      <c r="GX52" s="219"/>
      <c r="GY52" s="219"/>
      <c r="GZ52" s="219"/>
      <c r="HA52" s="219"/>
      <c r="HB52" s="219"/>
      <c r="HC52" s="219"/>
      <c r="HD52" s="219"/>
      <c r="HE52" s="118"/>
      <c r="HF52" s="118"/>
      <c r="HG52" s="118"/>
      <c r="HH52" s="118"/>
      <c r="HI52" s="118"/>
      <c r="HJ52" s="118"/>
      <c r="HK52" s="219"/>
      <c r="HL52" s="219"/>
      <c r="HM52" s="219"/>
      <c r="HN52" s="219"/>
      <c r="HO52" s="219"/>
      <c r="HP52" s="219"/>
      <c r="HQ52" s="118"/>
      <c r="HR52" s="118"/>
      <c r="HS52" s="118"/>
      <c r="HT52" s="118"/>
      <c r="HU52" s="118"/>
      <c r="HV52" s="118"/>
    </row>
    <row r="54" s="112" customFormat="true" ht="15" hidden="false" customHeight="false" outlineLevel="0" collapsed="false">
      <c r="A54" s="123"/>
    </row>
    <row r="55" s="112" customFormat="true" ht="15" hidden="false" customHeight="false" outlineLevel="0" collapsed="false">
      <c r="A55" s="123"/>
    </row>
    <row r="56" s="112" customFormat="true" ht="15" hidden="false" customHeight="false" outlineLevel="0" collapsed="false">
      <c r="A56" s="123"/>
    </row>
    <row r="57" s="112" customFormat="true" ht="15" hidden="false" customHeight="false" outlineLevel="0" collapsed="false">
      <c r="A57" s="123"/>
    </row>
    <row r="58" s="112" customFormat="true" ht="15" hidden="false" customHeight="false" outlineLevel="0" collapsed="false">
      <c r="A58" s="123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</sheetData>
  <mergeCells count="4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4:O44"/>
    <mergeCell ref="C46:O46"/>
    <mergeCell ref="C49:H49"/>
    <mergeCell ref="I49:N49"/>
    <mergeCell ref="C50:N50"/>
    <mergeCell ref="C51:H51"/>
    <mergeCell ref="I51:N51"/>
    <mergeCell ref="C52:N5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91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C57" activeCellId="0" sqref="C57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370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370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370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370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63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63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371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371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20.8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0.24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0.68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0.02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20.13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0.38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0.03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143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143</v>
      </c>
    </row>
    <row r="40" s="112" customFormat="true" ht="13.8" hidden="false" customHeight="true" outlineLevel="0" collapsed="false">
      <c r="A40" s="163" t="s">
        <v>61</v>
      </c>
      <c r="B40" s="164" t="s">
        <v>144</v>
      </c>
      <c r="C40" s="165" t="s">
        <v>145</v>
      </c>
      <c r="D40" s="165"/>
      <c r="E40" s="165"/>
      <c r="F40" s="165"/>
      <c r="G40" s="165"/>
      <c r="H40" s="166" t="s">
        <v>146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145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293.49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80" t="n">
        <v>676.97</v>
      </c>
      <c r="O42" s="167"/>
      <c r="P42" s="181" t="n">
        <v>676.97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.5" hidden="false" customHeight="true" outlineLevel="0" collapsed="false">
      <c r="A43" s="183"/>
      <c r="B43" s="184"/>
      <c r="C43" s="184"/>
      <c r="D43" s="184"/>
      <c r="E43" s="184"/>
      <c r="F43" s="185"/>
      <c r="G43" s="185"/>
      <c r="H43" s="185"/>
      <c r="I43" s="185"/>
      <c r="J43" s="186"/>
      <c r="K43" s="185"/>
      <c r="L43" s="186"/>
      <c r="M43" s="187"/>
      <c r="N43" s="186"/>
      <c r="O43" s="188"/>
      <c r="P43" s="189"/>
      <c r="Q43" s="190"/>
      <c r="R43" s="191"/>
      <c r="GO43" s="162"/>
      <c r="GP43" s="172"/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92"/>
      <c r="C44" s="193" t="s">
        <v>155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231" t="n">
        <v>676.97</v>
      </c>
      <c r="Q44" s="190"/>
      <c r="R44" s="191"/>
      <c r="GO44" s="162"/>
      <c r="GP44" s="172"/>
      <c r="GQ44" s="172"/>
      <c r="GR44" s="172"/>
      <c r="GS44" s="172"/>
      <c r="GT44" s="172"/>
      <c r="GU44" s="172"/>
      <c r="GV44" s="172"/>
      <c r="GW44" s="195" t="s">
        <v>155</v>
      </c>
    </row>
    <row r="45" s="112" customFormat="true" ht="13.8" hidden="false" customHeight="true" outlineLevel="0" collapsed="false">
      <c r="A45" s="161" t="s">
        <v>156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GO45" s="162" t="s">
        <v>156</v>
      </c>
      <c r="GP45" s="172"/>
      <c r="GQ45" s="172"/>
      <c r="GR45" s="172"/>
      <c r="GS45" s="172"/>
      <c r="GT45" s="172"/>
      <c r="GU45" s="172"/>
      <c r="GV45" s="172"/>
      <c r="GW45" s="195"/>
    </row>
    <row r="46" s="112" customFormat="true" ht="28.35" hidden="false" customHeight="true" outlineLevel="0" collapsed="false">
      <c r="A46" s="163" t="s">
        <v>372</v>
      </c>
      <c r="B46" s="164" t="s">
        <v>373</v>
      </c>
      <c r="C46" s="165" t="s">
        <v>374</v>
      </c>
      <c r="D46" s="165"/>
      <c r="E46" s="165"/>
      <c r="F46" s="165"/>
      <c r="G46" s="165"/>
      <c r="H46" s="166" t="s">
        <v>146</v>
      </c>
      <c r="I46" s="167" t="n">
        <v>1</v>
      </c>
      <c r="J46" s="168" t="n">
        <v>1</v>
      </c>
      <c r="K46" s="168" t="n">
        <v>1</v>
      </c>
      <c r="L46" s="169"/>
      <c r="M46" s="167"/>
      <c r="N46" s="196" t="n">
        <v>20127.97</v>
      </c>
      <c r="O46" s="167"/>
      <c r="P46" s="176" t="n">
        <v>20127.97</v>
      </c>
      <c r="GO46" s="162"/>
      <c r="GP46" s="172" t="s">
        <v>375</v>
      </c>
      <c r="GQ46" s="172"/>
      <c r="GR46" s="172"/>
      <c r="GS46" s="172"/>
      <c r="GT46" s="172"/>
      <c r="GU46" s="172"/>
      <c r="GV46" s="172"/>
      <c r="GW46" s="195"/>
    </row>
    <row r="47" s="112" customFormat="true" ht="13.8" hidden="false" customHeight="true" outlineLevel="0" collapsed="false">
      <c r="A47" s="178"/>
      <c r="B47" s="179"/>
      <c r="C47" s="164" t="s">
        <v>148</v>
      </c>
      <c r="D47" s="164"/>
      <c r="E47" s="164"/>
      <c r="F47" s="164"/>
      <c r="G47" s="164"/>
      <c r="H47" s="166"/>
      <c r="I47" s="167"/>
      <c r="J47" s="167"/>
      <c r="K47" s="167"/>
      <c r="L47" s="169"/>
      <c r="M47" s="167"/>
      <c r="N47" s="169"/>
      <c r="O47" s="167"/>
      <c r="P47" s="176" t="n">
        <v>20127.97</v>
      </c>
      <c r="GO47" s="162"/>
      <c r="GP47" s="172"/>
      <c r="GQ47" s="172"/>
      <c r="GR47" s="172"/>
      <c r="GS47" s="172"/>
      <c r="GT47" s="172"/>
      <c r="GU47" s="172"/>
      <c r="GV47" s="172" t="s">
        <v>148</v>
      </c>
      <c r="GW47" s="195"/>
    </row>
    <row r="48" s="112" customFormat="true" ht="1.5" hidden="false" customHeight="true" outlineLevel="0" collapsed="false">
      <c r="A48" s="183"/>
      <c r="B48" s="184"/>
      <c r="C48" s="184"/>
      <c r="D48" s="184"/>
      <c r="E48" s="184"/>
      <c r="F48" s="185"/>
      <c r="G48" s="185"/>
      <c r="H48" s="185"/>
      <c r="I48" s="185"/>
      <c r="J48" s="186"/>
      <c r="K48" s="185"/>
      <c r="L48" s="186"/>
      <c r="M48" s="187"/>
      <c r="N48" s="186"/>
      <c r="O48" s="188"/>
      <c r="P48" s="189"/>
      <c r="Q48" s="190"/>
      <c r="R48" s="191"/>
      <c r="GO48" s="162"/>
      <c r="GP48" s="172"/>
      <c r="GQ48" s="172"/>
      <c r="GR48" s="172"/>
      <c r="GS48" s="172"/>
      <c r="GT48" s="172"/>
      <c r="GU48" s="172"/>
      <c r="GV48" s="172"/>
      <c r="GW48" s="195"/>
    </row>
    <row r="49" s="112" customFormat="true" ht="13.8" hidden="false" customHeight="true" outlineLevel="0" collapsed="false">
      <c r="A49" s="173"/>
      <c r="B49" s="192"/>
      <c r="C49" s="193" t="s">
        <v>161</v>
      </c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4" t="n">
        <v>20127.97</v>
      </c>
      <c r="Q49" s="190"/>
      <c r="R49" s="191"/>
      <c r="GO49" s="162"/>
      <c r="GP49" s="172"/>
      <c r="GQ49" s="172"/>
      <c r="GR49" s="172"/>
      <c r="GS49" s="172"/>
      <c r="GT49" s="172"/>
      <c r="GU49" s="172"/>
      <c r="GV49" s="172"/>
      <c r="GW49" s="195" t="s">
        <v>161</v>
      </c>
    </row>
    <row r="50" s="112" customFormat="true" ht="1.5" hidden="false" customHeight="true" outlineLevel="0" collapsed="false">
      <c r="A50" s="200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147"/>
      <c r="O50" s="202"/>
      <c r="P50" s="203"/>
      <c r="Q50" s="190"/>
      <c r="R50" s="191"/>
    </row>
    <row r="51" s="112" customFormat="true" ht="13.8" hidden="false" customHeight="true" outlineLevel="0" collapsed="false">
      <c r="A51" s="173"/>
      <c r="B51" s="192"/>
      <c r="C51" s="193" t="s">
        <v>186</v>
      </c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4" t="n">
        <v>20804.94</v>
      </c>
      <c r="Q51" s="190"/>
      <c r="R51" s="191"/>
      <c r="GX51" s="195" t="s">
        <v>186</v>
      </c>
    </row>
    <row r="52" s="210" customFormat="true" ht="1.5" hidden="false" customHeight="true" outlineLevel="0" collapsed="false">
      <c r="A52" s="200"/>
      <c r="B52" s="186"/>
      <c r="C52" s="184"/>
      <c r="D52" s="184"/>
      <c r="E52" s="184"/>
      <c r="F52" s="184"/>
      <c r="G52" s="184"/>
      <c r="H52" s="184"/>
      <c r="I52" s="184"/>
      <c r="J52" s="184"/>
      <c r="K52" s="184"/>
      <c r="L52" s="204"/>
      <c r="M52" s="205"/>
      <c r="N52" s="206"/>
      <c r="O52" s="207"/>
      <c r="P52" s="208"/>
      <c r="Q52" s="209"/>
      <c r="R52" s="209"/>
      <c r="AB52" s="72"/>
      <c r="AC52" s="72"/>
      <c r="AD52" s="72"/>
      <c r="AE52" s="72"/>
      <c r="AF52" s="72"/>
      <c r="AG52" s="72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2"/>
      <c r="AS52" s="72"/>
      <c r="AT52" s="72"/>
      <c r="AU52" s="72"/>
      <c r="AV52" s="72"/>
      <c r="AW52" s="72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2"/>
      <c r="BI52" s="72"/>
      <c r="BJ52" s="72"/>
      <c r="BK52" s="72"/>
      <c r="BL52" s="72"/>
      <c r="BM52" s="72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2"/>
      <c r="BY52" s="72"/>
      <c r="BZ52" s="72"/>
      <c r="CA52" s="72"/>
      <c r="CB52" s="72"/>
      <c r="CC52" s="72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2"/>
      <c r="CO52" s="72"/>
      <c r="CP52" s="72"/>
      <c r="CQ52" s="72"/>
      <c r="CR52" s="72"/>
      <c r="CS52" s="72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2"/>
      <c r="DE52" s="72"/>
      <c r="DF52" s="72"/>
      <c r="DG52" s="72"/>
      <c r="DH52" s="72"/>
      <c r="DI52" s="72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2"/>
      <c r="DU52" s="72"/>
      <c r="DV52" s="72"/>
      <c r="DW52" s="72"/>
      <c r="DX52" s="72"/>
      <c r="DY52" s="72"/>
      <c r="DZ52" s="70"/>
      <c r="EA52" s="70"/>
      <c r="EB52" s="70"/>
      <c r="EC52" s="70"/>
      <c r="ED52" s="70"/>
      <c r="EE52" s="70"/>
      <c r="EF52" s="70"/>
      <c r="EG52" s="70"/>
      <c r="EH52" s="70"/>
      <c r="EI52" s="70"/>
      <c r="EJ52" s="211"/>
      <c r="EK52" s="211"/>
      <c r="EL52" s="211"/>
      <c r="EM52" s="211"/>
      <c r="EN52" s="211"/>
      <c r="EO52" s="211"/>
      <c r="EP52" s="211"/>
      <c r="EQ52" s="211"/>
      <c r="ER52" s="211"/>
      <c r="ES52" s="211"/>
      <c r="ET52" s="211"/>
      <c r="EU52" s="211"/>
      <c r="EV52" s="211"/>
      <c r="EW52" s="211"/>
      <c r="EX52" s="211"/>
      <c r="EY52" s="211"/>
      <c r="EZ52" s="211"/>
      <c r="FA52" s="211"/>
      <c r="FB52" s="211"/>
      <c r="FC52" s="211"/>
      <c r="FD52" s="211"/>
      <c r="FE52" s="211"/>
      <c r="FF52" s="211"/>
      <c r="FG52" s="211"/>
      <c r="FH52" s="211"/>
      <c r="FI52" s="211"/>
      <c r="FJ52" s="211"/>
      <c r="FK52" s="211"/>
      <c r="FL52" s="211"/>
      <c r="FM52" s="211"/>
      <c r="FN52" s="211"/>
      <c r="FO52" s="211"/>
      <c r="FP52" s="211"/>
      <c r="FQ52" s="211"/>
      <c r="FR52" s="211"/>
      <c r="FS52" s="211"/>
      <c r="FT52" s="211"/>
      <c r="FU52" s="211"/>
      <c r="FV52" s="211"/>
      <c r="FW52" s="211"/>
      <c r="FX52" s="211"/>
      <c r="FY52" s="211"/>
      <c r="FZ52" s="211"/>
      <c r="GA52" s="211"/>
      <c r="GB52" s="211"/>
      <c r="GC52" s="211"/>
      <c r="GD52" s="211"/>
      <c r="GE52" s="211"/>
      <c r="GF52" s="70"/>
      <c r="GG52" s="70"/>
      <c r="GH52" s="70"/>
      <c r="GI52" s="70"/>
      <c r="GJ52" s="70"/>
      <c r="GK52" s="212"/>
      <c r="GL52" s="212"/>
      <c r="GM52" s="212"/>
      <c r="GN52" s="212"/>
      <c r="GO52" s="70"/>
      <c r="GP52" s="72"/>
      <c r="GQ52" s="72"/>
      <c r="GR52" s="72"/>
      <c r="GS52" s="72"/>
      <c r="GT52" s="72"/>
      <c r="GU52" s="72"/>
      <c r="GV52" s="72"/>
      <c r="GW52" s="117"/>
      <c r="GX52" s="117"/>
      <c r="GY52" s="117"/>
      <c r="GZ52" s="117"/>
      <c r="HA52" s="117"/>
      <c r="HB52" s="117"/>
      <c r="HC52" s="117"/>
      <c r="HD52" s="117"/>
      <c r="HE52" s="71"/>
      <c r="HF52" s="71"/>
      <c r="HG52" s="71"/>
      <c r="HH52" s="71"/>
      <c r="HI52" s="71"/>
      <c r="HJ52" s="71"/>
      <c r="HK52" s="117"/>
      <c r="HL52" s="117"/>
      <c r="HM52" s="117"/>
      <c r="HN52" s="117"/>
      <c r="HO52" s="117"/>
      <c r="HP52" s="117"/>
      <c r="HQ52" s="71"/>
      <c r="HR52" s="71"/>
      <c r="HS52" s="71"/>
      <c r="HT52" s="71"/>
      <c r="HU52" s="71"/>
      <c r="HV52" s="71"/>
    </row>
    <row r="53" s="210" customFormat="true" ht="14.25" hidden="false" customHeight="true" outlineLevel="0" collapsed="false">
      <c r="A53" s="123"/>
      <c r="B53" s="108"/>
      <c r="C53" s="172"/>
      <c r="D53" s="172"/>
      <c r="E53" s="172"/>
      <c r="F53" s="172"/>
      <c r="G53" s="172"/>
      <c r="H53" s="172"/>
      <c r="I53" s="172"/>
      <c r="J53" s="172"/>
      <c r="K53" s="172"/>
      <c r="L53" s="213"/>
      <c r="M53" s="214"/>
      <c r="N53" s="215"/>
      <c r="O53" s="123"/>
      <c r="P53" s="123"/>
      <c r="Q53" s="209"/>
      <c r="R53" s="209"/>
      <c r="AB53" s="72"/>
      <c r="AC53" s="72"/>
      <c r="AD53" s="72"/>
      <c r="AE53" s="72"/>
      <c r="AF53" s="72"/>
      <c r="AG53" s="72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2"/>
      <c r="AS53" s="72"/>
      <c r="AT53" s="72"/>
      <c r="AU53" s="72"/>
      <c r="AV53" s="72"/>
      <c r="AW53" s="72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2"/>
      <c r="BI53" s="72"/>
      <c r="BJ53" s="72"/>
      <c r="BK53" s="72"/>
      <c r="BL53" s="72"/>
      <c r="BM53" s="72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2"/>
      <c r="BY53" s="72"/>
      <c r="BZ53" s="72"/>
      <c r="CA53" s="72"/>
      <c r="CB53" s="72"/>
      <c r="CC53" s="72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2"/>
      <c r="CO53" s="72"/>
      <c r="CP53" s="72"/>
      <c r="CQ53" s="72"/>
      <c r="CR53" s="72"/>
      <c r="CS53" s="72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2"/>
      <c r="DE53" s="72"/>
      <c r="DF53" s="72"/>
      <c r="DG53" s="72"/>
      <c r="DH53" s="72"/>
      <c r="DI53" s="72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2"/>
      <c r="DU53" s="72"/>
      <c r="DV53" s="72"/>
      <c r="DW53" s="72"/>
      <c r="DX53" s="72"/>
      <c r="DY53" s="72"/>
      <c r="DZ53" s="70"/>
      <c r="EA53" s="70"/>
      <c r="EB53" s="70"/>
      <c r="EC53" s="70"/>
      <c r="ED53" s="70"/>
      <c r="EE53" s="70"/>
      <c r="EF53" s="70"/>
      <c r="EG53" s="70"/>
      <c r="EH53" s="70"/>
      <c r="EI53" s="70"/>
      <c r="EJ53" s="211"/>
      <c r="EK53" s="211"/>
      <c r="EL53" s="211"/>
      <c r="EM53" s="211"/>
      <c r="EN53" s="211"/>
      <c r="EO53" s="211"/>
      <c r="EP53" s="211"/>
      <c r="EQ53" s="211"/>
      <c r="ER53" s="211"/>
      <c r="ES53" s="211"/>
      <c r="ET53" s="211"/>
      <c r="EU53" s="211"/>
      <c r="EV53" s="211"/>
      <c r="EW53" s="211"/>
      <c r="EX53" s="211"/>
      <c r="EY53" s="211"/>
      <c r="EZ53" s="211"/>
      <c r="FA53" s="211"/>
      <c r="FB53" s="211"/>
      <c r="FC53" s="211"/>
      <c r="FD53" s="211"/>
      <c r="FE53" s="211"/>
      <c r="FF53" s="211"/>
      <c r="FG53" s="211"/>
      <c r="FH53" s="211"/>
      <c r="FI53" s="211"/>
      <c r="FJ53" s="211"/>
      <c r="FK53" s="211"/>
      <c r="FL53" s="211"/>
      <c r="FM53" s="211"/>
      <c r="FN53" s="211"/>
      <c r="FO53" s="211"/>
      <c r="FP53" s="211"/>
      <c r="FQ53" s="211"/>
      <c r="FR53" s="211"/>
      <c r="FS53" s="211"/>
      <c r="FT53" s="211"/>
      <c r="FU53" s="211"/>
      <c r="FV53" s="211"/>
      <c r="FW53" s="211"/>
      <c r="FX53" s="211"/>
      <c r="FY53" s="211"/>
      <c r="FZ53" s="211"/>
      <c r="GA53" s="211"/>
      <c r="GB53" s="211"/>
      <c r="GC53" s="211"/>
      <c r="GD53" s="211"/>
      <c r="GE53" s="211"/>
      <c r="GF53" s="70"/>
      <c r="GG53" s="70"/>
      <c r="GH53" s="70"/>
      <c r="GI53" s="70"/>
      <c r="GJ53" s="70"/>
      <c r="GK53" s="212"/>
      <c r="GL53" s="212"/>
      <c r="GM53" s="212"/>
      <c r="GN53" s="212"/>
      <c r="GO53" s="70"/>
      <c r="GP53" s="72"/>
      <c r="GQ53" s="72"/>
      <c r="GR53" s="72"/>
      <c r="GS53" s="72"/>
      <c r="GT53" s="72"/>
      <c r="GU53" s="72"/>
      <c r="GV53" s="72"/>
      <c r="GW53" s="117"/>
      <c r="GX53" s="117"/>
      <c r="GY53" s="117"/>
      <c r="GZ53" s="117"/>
      <c r="HA53" s="117"/>
      <c r="HB53" s="117"/>
      <c r="HC53" s="117"/>
      <c r="HD53" s="117"/>
      <c r="HE53" s="71"/>
      <c r="HF53" s="71"/>
      <c r="HG53" s="71"/>
      <c r="HH53" s="71"/>
      <c r="HI53" s="71"/>
      <c r="HJ53" s="71"/>
      <c r="HK53" s="117"/>
      <c r="HL53" s="117"/>
      <c r="HM53" s="117"/>
      <c r="HN53" s="117"/>
      <c r="HO53" s="117"/>
      <c r="HP53" s="117"/>
      <c r="HQ53" s="71"/>
      <c r="HR53" s="71"/>
      <c r="HS53" s="71"/>
      <c r="HT53" s="71"/>
      <c r="HU53" s="71"/>
      <c r="HV53" s="71"/>
    </row>
    <row r="54" s="74" customFormat="true" ht="13.8" hidden="false" customHeight="true" outlineLevel="0" collapsed="false">
      <c r="A54" s="124"/>
      <c r="B54" s="216" t="s">
        <v>187</v>
      </c>
      <c r="C54" s="217"/>
      <c r="D54" s="217"/>
      <c r="E54" s="217"/>
      <c r="F54" s="217"/>
      <c r="G54" s="217"/>
      <c r="H54" s="217"/>
      <c r="I54" s="114" t="s">
        <v>90</v>
      </c>
      <c r="J54" s="114"/>
      <c r="K54" s="114"/>
      <c r="L54" s="114"/>
      <c r="M54" s="114"/>
      <c r="N54" s="114"/>
      <c r="O54" s="112"/>
      <c r="P54" s="112"/>
      <c r="Q54" s="122"/>
      <c r="R54" s="122"/>
      <c r="S54" s="112"/>
      <c r="T54" s="112"/>
      <c r="U54" s="112"/>
      <c r="V54" s="112"/>
      <c r="W54" s="112"/>
      <c r="X54" s="112"/>
      <c r="Y54" s="112"/>
      <c r="Z54" s="112"/>
      <c r="AA54" s="112"/>
      <c r="AB54" s="121"/>
      <c r="AC54" s="121"/>
      <c r="AD54" s="121"/>
      <c r="AE54" s="121"/>
      <c r="AF54" s="121"/>
      <c r="AG54" s="121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121"/>
      <c r="AS54" s="121"/>
      <c r="AT54" s="121"/>
      <c r="AU54" s="121"/>
      <c r="AV54" s="121"/>
      <c r="AW54" s="121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121"/>
      <c r="BI54" s="121"/>
      <c r="BJ54" s="121"/>
      <c r="BK54" s="121"/>
      <c r="BL54" s="121"/>
      <c r="BM54" s="121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121"/>
      <c r="BY54" s="121"/>
      <c r="BZ54" s="121"/>
      <c r="CA54" s="121"/>
      <c r="CB54" s="121"/>
      <c r="CC54" s="121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121"/>
      <c r="CO54" s="121"/>
      <c r="CP54" s="121"/>
      <c r="CQ54" s="121"/>
      <c r="CR54" s="121"/>
      <c r="CS54" s="121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121"/>
      <c r="DE54" s="121"/>
      <c r="DF54" s="121"/>
      <c r="DG54" s="121"/>
      <c r="DH54" s="121"/>
      <c r="DI54" s="121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121"/>
      <c r="DU54" s="121"/>
      <c r="DV54" s="121"/>
      <c r="DW54" s="121"/>
      <c r="DX54" s="121"/>
      <c r="DY54" s="121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77"/>
      <c r="GG54" s="77"/>
      <c r="GH54" s="77"/>
      <c r="GI54" s="77"/>
      <c r="GJ54" s="77"/>
      <c r="GK54" s="83"/>
      <c r="GL54" s="83"/>
      <c r="GM54" s="83"/>
      <c r="GN54" s="83"/>
      <c r="GO54" s="218"/>
      <c r="GP54" s="121"/>
      <c r="GQ54" s="121"/>
      <c r="GR54" s="121"/>
      <c r="GS54" s="121"/>
      <c r="GT54" s="121"/>
      <c r="GU54" s="121"/>
      <c r="GV54" s="121"/>
      <c r="GW54" s="219"/>
      <c r="GX54" s="219"/>
      <c r="GY54" s="219"/>
      <c r="GZ54" s="219"/>
      <c r="HA54" s="219"/>
      <c r="HB54" s="219"/>
      <c r="HC54" s="219"/>
      <c r="HD54" s="219"/>
      <c r="HE54" s="118" t="s">
        <v>90</v>
      </c>
      <c r="HF54" s="118"/>
      <c r="HG54" s="118"/>
      <c r="HH54" s="118"/>
      <c r="HI54" s="118"/>
      <c r="HJ54" s="118"/>
      <c r="HK54" s="219"/>
      <c r="HL54" s="219"/>
      <c r="HM54" s="219"/>
      <c r="HN54" s="219"/>
      <c r="HO54" s="219"/>
      <c r="HP54" s="219"/>
      <c r="HQ54" s="118"/>
      <c r="HR54" s="118"/>
      <c r="HS54" s="118"/>
      <c r="HT54" s="118"/>
      <c r="HU54" s="118"/>
      <c r="HV54" s="118"/>
    </row>
    <row r="55" s="220" customFormat="true" ht="16.5" hidden="false" customHeight="true" outlineLevel="0" collapsed="false">
      <c r="A55" s="130"/>
      <c r="B55" s="216"/>
      <c r="C55" s="86" t="s">
        <v>91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Q55" s="221"/>
      <c r="R55" s="2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1"/>
      <c r="EH55" s="121"/>
      <c r="EI55" s="121"/>
      <c r="EJ55" s="222"/>
      <c r="EK55" s="222"/>
      <c r="EL55" s="222"/>
      <c r="EM55" s="222"/>
      <c r="EN55" s="222"/>
      <c r="EO55" s="222"/>
      <c r="EP55" s="222"/>
      <c r="EQ55" s="222"/>
      <c r="ER55" s="222"/>
      <c r="ES55" s="222"/>
      <c r="ET55" s="222"/>
      <c r="EU55" s="222"/>
      <c r="EV55" s="222"/>
      <c r="EW55" s="222"/>
      <c r="EX55" s="222"/>
      <c r="EY55" s="222"/>
      <c r="EZ55" s="222"/>
      <c r="FA55" s="222"/>
      <c r="FB55" s="222"/>
      <c r="FC55" s="222"/>
      <c r="FD55" s="222"/>
      <c r="FE55" s="222"/>
      <c r="FF55" s="222"/>
      <c r="FG55" s="222"/>
      <c r="FH55" s="222"/>
      <c r="FI55" s="222"/>
      <c r="FJ55" s="222"/>
      <c r="FK55" s="222"/>
      <c r="FL55" s="222"/>
      <c r="FM55" s="222"/>
      <c r="FN55" s="222"/>
      <c r="FO55" s="222"/>
      <c r="FP55" s="222"/>
      <c r="FQ55" s="222"/>
      <c r="FR55" s="222"/>
      <c r="FS55" s="222"/>
      <c r="FT55" s="222"/>
      <c r="FU55" s="222"/>
      <c r="FV55" s="222"/>
      <c r="FW55" s="222"/>
      <c r="FX55" s="222"/>
      <c r="FY55" s="222"/>
      <c r="FZ55" s="222"/>
      <c r="GA55" s="222"/>
      <c r="GB55" s="222"/>
      <c r="GC55" s="222"/>
      <c r="GD55" s="222"/>
      <c r="GE55" s="222"/>
      <c r="GF55" s="121"/>
      <c r="GG55" s="121"/>
      <c r="GH55" s="121"/>
      <c r="GI55" s="121"/>
      <c r="GJ55" s="121"/>
      <c r="GK55" s="219"/>
      <c r="GL55" s="219"/>
      <c r="GM55" s="219"/>
      <c r="GN55" s="219"/>
      <c r="GO55" s="218"/>
      <c r="GP55" s="121"/>
      <c r="GQ55" s="121"/>
      <c r="GR55" s="121"/>
      <c r="GS55" s="121"/>
      <c r="GT55" s="121"/>
      <c r="GU55" s="121"/>
      <c r="GV55" s="121"/>
      <c r="GW55" s="219"/>
      <c r="GX55" s="219"/>
      <c r="GY55" s="219"/>
      <c r="GZ55" s="219"/>
      <c r="HA55" s="219"/>
      <c r="HB55" s="219"/>
      <c r="HC55" s="219"/>
      <c r="HD55" s="219"/>
      <c r="HE55" s="118"/>
      <c r="HF55" s="118"/>
      <c r="HG55" s="118"/>
      <c r="HH55" s="118"/>
      <c r="HI55" s="118"/>
      <c r="HJ55" s="118"/>
      <c r="HK55" s="219"/>
      <c r="HL55" s="219"/>
      <c r="HM55" s="219"/>
      <c r="HN55" s="219"/>
      <c r="HO55" s="219"/>
      <c r="HP55" s="219"/>
      <c r="HQ55" s="118"/>
      <c r="HR55" s="118"/>
      <c r="HS55" s="118"/>
      <c r="HT55" s="118"/>
      <c r="HU55" s="118"/>
      <c r="HV55" s="118"/>
    </row>
    <row r="56" s="74" customFormat="true" ht="13.8" hidden="false" customHeight="true" outlineLevel="0" collapsed="false">
      <c r="A56" s="124"/>
      <c r="B56" s="216" t="s">
        <v>188</v>
      </c>
      <c r="C56" s="217"/>
      <c r="D56" s="217"/>
      <c r="E56" s="217"/>
      <c r="F56" s="217"/>
      <c r="G56" s="217"/>
      <c r="H56" s="217"/>
      <c r="I56" s="114" t="s">
        <v>93</v>
      </c>
      <c r="J56" s="114"/>
      <c r="K56" s="114"/>
      <c r="L56" s="114"/>
      <c r="M56" s="114"/>
      <c r="N56" s="114"/>
      <c r="O56" s="112"/>
      <c r="P56" s="112"/>
      <c r="Q56" s="122"/>
      <c r="R56" s="122"/>
      <c r="S56" s="112"/>
      <c r="T56" s="112"/>
      <c r="U56" s="112"/>
      <c r="V56" s="112"/>
      <c r="W56" s="112"/>
      <c r="X56" s="112"/>
      <c r="Y56" s="112"/>
      <c r="Z56" s="112"/>
      <c r="AA56" s="112"/>
      <c r="AB56" s="121"/>
      <c r="AC56" s="121"/>
      <c r="AD56" s="121"/>
      <c r="AE56" s="121"/>
      <c r="AF56" s="121"/>
      <c r="AG56" s="121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121"/>
      <c r="AS56" s="121"/>
      <c r="AT56" s="121"/>
      <c r="AU56" s="121"/>
      <c r="AV56" s="121"/>
      <c r="AW56" s="121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121"/>
      <c r="BI56" s="121"/>
      <c r="BJ56" s="121"/>
      <c r="BK56" s="121"/>
      <c r="BL56" s="121"/>
      <c r="BM56" s="121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121"/>
      <c r="BY56" s="121"/>
      <c r="BZ56" s="121"/>
      <c r="CA56" s="121"/>
      <c r="CB56" s="121"/>
      <c r="CC56" s="121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121"/>
      <c r="CO56" s="121"/>
      <c r="CP56" s="121"/>
      <c r="CQ56" s="121"/>
      <c r="CR56" s="121"/>
      <c r="CS56" s="121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121"/>
      <c r="DE56" s="121"/>
      <c r="DF56" s="121"/>
      <c r="DG56" s="121"/>
      <c r="DH56" s="121"/>
      <c r="DI56" s="121"/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121"/>
      <c r="DU56" s="121"/>
      <c r="DV56" s="121"/>
      <c r="DW56" s="121"/>
      <c r="DX56" s="121"/>
      <c r="DY56" s="121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77"/>
      <c r="GG56" s="77"/>
      <c r="GH56" s="77"/>
      <c r="GI56" s="77"/>
      <c r="GJ56" s="77"/>
      <c r="GK56" s="83"/>
      <c r="GL56" s="83"/>
      <c r="GM56" s="83"/>
      <c r="GN56" s="83"/>
      <c r="GO56" s="218"/>
      <c r="GP56" s="121"/>
      <c r="GQ56" s="121"/>
      <c r="GR56" s="121"/>
      <c r="GS56" s="121"/>
      <c r="GT56" s="121"/>
      <c r="GU56" s="121"/>
      <c r="GV56" s="121"/>
      <c r="GW56" s="219"/>
      <c r="GX56" s="219"/>
      <c r="GY56" s="219"/>
      <c r="GZ56" s="219"/>
      <c r="HA56" s="219"/>
      <c r="HB56" s="219"/>
      <c r="HC56" s="219"/>
      <c r="HD56" s="219"/>
      <c r="HE56" s="118"/>
      <c r="HF56" s="118"/>
      <c r="HG56" s="118"/>
      <c r="HH56" s="118"/>
      <c r="HI56" s="118"/>
      <c r="HJ56" s="118"/>
      <c r="HK56" s="219"/>
      <c r="HL56" s="219"/>
      <c r="HM56" s="219"/>
      <c r="HN56" s="219"/>
      <c r="HO56" s="219"/>
      <c r="HP56" s="219"/>
      <c r="HQ56" s="118" t="s">
        <v>93</v>
      </c>
      <c r="HR56" s="118"/>
      <c r="HS56" s="118"/>
      <c r="HT56" s="118"/>
      <c r="HU56" s="118"/>
      <c r="HV56" s="118"/>
    </row>
    <row r="57" s="220" customFormat="true" ht="16.5" hidden="false" customHeight="true" outlineLevel="0" collapsed="false">
      <c r="A57" s="130"/>
      <c r="C57" s="86" t="s">
        <v>91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Q57" s="221"/>
      <c r="R57" s="2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21"/>
      <c r="CW57" s="121"/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1"/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1"/>
      <c r="EE57" s="121"/>
      <c r="EF57" s="121"/>
      <c r="EG57" s="121"/>
      <c r="EH57" s="121"/>
      <c r="EI57" s="121"/>
      <c r="EJ57" s="222"/>
      <c r="EK57" s="222"/>
      <c r="EL57" s="222"/>
      <c r="EM57" s="222"/>
      <c r="EN57" s="222"/>
      <c r="EO57" s="222"/>
      <c r="EP57" s="222"/>
      <c r="EQ57" s="222"/>
      <c r="ER57" s="222"/>
      <c r="ES57" s="222"/>
      <c r="ET57" s="222"/>
      <c r="EU57" s="222"/>
      <c r="EV57" s="222"/>
      <c r="EW57" s="222"/>
      <c r="EX57" s="222"/>
      <c r="EY57" s="222"/>
      <c r="EZ57" s="222"/>
      <c r="FA57" s="222"/>
      <c r="FB57" s="222"/>
      <c r="FC57" s="222"/>
      <c r="FD57" s="222"/>
      <c r="FE57" s="222"/>
      <c r="FF57" s="222"/>
      <c r="FG57" s="222"/>
      <c r="FH57" s="222"/>
      <c r="FI57" s="222"/>
      <c r="FJ57" s="222"/>
      <c r="FK57" s="222"/>
      <c r="FL57" s="222"/>
      <c r="FM57" s="222"/>
      <c r="FN57" s="222"/>
      <c r="FO57" s="222"/>
      <c r="FP57" s="222"/>
      <c r="FQ57" s="222"/>
      <c r="FR57" s="222"/>
      <c r="FS57" s="222"/>
      <c r="FT57" s="222"/>
      <c r="FU57" s="222"/>
      <c r="FV57" s="222"/>
      <c r="FW57" s="222"/>
      <c r="FX57" s="222"/>
      <c r="FY57" s="222"/>
      <c r="FZ57" s="222"/>
      <c r="GA57" s="222"/>
      <c r="GB57" s="222"/>
      <c r="GC57" s="222"/>
      <c r="GD57" s="222"/>
      <c r="GE57" s="222"/>
      <c r="GF57" s="121"/>
      <c r="GG57" s="121"/>
      <c r="GH57" s="121"/>
      <c r="GI57" s="121"/>
      <c r="GJ57" s="121"/>
      <c r="GK57" s="219"/>
      <c r="GL57" s="219"/>
      <c r="GM57" s="219"/>
      <c r="GN57" s="219"/>
      <c r="GO57" s="218"/>
      <c r="GP57" s="121"/>
      <c r="GQ57" s="121"/>
      <c r="GR57" s="121"/>
      <c r="GS57" s="121"/>
      <c r="GT57" s="121"/>
      <c r="GU57" s="121"/>
      <c r="GV57" s="121"/>
      <c r="GW57" s="219"/>
      <c r="GX57" s="219"/>
      <c r="GY57" s="219"/>
      <c r="GZ57" s="219"/>
      <c r="HA57" s="219"/>
      <c r="HB57" s="219"/>
      <c r="HC57" s="219"/>
      <c r="HD57" s="219"/>
      <c r="HE57" s="118"/>
      <c r="HF57" s="118"/>
      <c r="HG57" s="118"/>
      <c r="HH57" s="118"/>
      <c r="HI57" s="118"/>
      <c r="HJ57" s="118"/>
      <c r="HK57" s="219"/>
      <c r="HL57" s="219"/>
      <c r="HM57" s="219"/>
      <c r="HN57" s="219"/>
      <c r="HO57" s="219"/>
      <c r="HP57" s="219"/>
      <c r="HQ57" s="118"/>
      <c r="HR57" s="118"/>
      <c r="HS57" s="118"/>
      <c r="HT57" s="118"/>
      <c r="HU57" s="118"/>
      <c r="HV57" s="118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  <row r="90" s="112" customFormat="true" ht="15" hidden="false" customHeight="false" outlineLevel="0" collapsed="false">
      <c r="A90" s="123"/>
    </row>
    <row r="91" s="112" customFormat="true" ht="15" hidden="false" customHeight="false" outlineLevel="0" collapsed="false">
      <c r="A91" s="123"/>
    </row>
  </sheetData>
  <mergeCells count="4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4:O44"/>
    <mergeCell ref="A45:P45"/>
    <mergeCell ref="C46:G46"/>
    <mergeCell ref="C47:G47"/>
    <mergeCell ref="C49:O49"/>
    <mergeCell ref="C51:O51"/>
    <mergeCell ref="C54:H54"/>
    <mergeCell ref="I54:N54"/>
    <mergeCell ref="C55:N55"/>
    <mergeCell ref="C56:H56"/>
    <mergeCell ref="I56:N56"/>
    <mergeCell ref="C57:N5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66" activeCellId="0" sqref="H66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370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370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370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370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189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72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72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371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371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1.56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0.74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1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1.56</v>
      </c>
      <c r="E33" s="111" t="s">
        <v>125</v>
      </c>
      <c r="I33" s="74"/>
      <c r="K33" s="74" t="s">
        <v>132</v>
      </c>
      <c r="L33" s="74"/>
      <c r="M33" s="74"/>
      <c r="N33" s="155"/>
      <c r="O33" s="154"/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190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190</v>
      </c>
    </row>
    <row r="40" s="112" customFormat="true" ht="19.4" hidden="false" customHeight="true" outlineLevel="0" collapsed="false">
      <c r="A40" s="163" t="s">
        <v>61</v>
      </c>
      <c r="B40" s="164" t="s">
        <v>191</v>
      </c>
      <c r="C40" s="165" t="s">
        <v>192</v>
      </c>
      <c r="D40" s="165"/>
      <c r="E40" s="165"/>
      <c r="F40" s="165"/>
      <c r="G40" s="165"/>
      <c r="H40" s="166" t="s">
        <v>193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192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742.17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1558.56</v>
      </c>
      <c r="O42" s="167"/>
      <c r="P42" s="176" t="n">
        <v>1558.56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.5" hidden="false" customHeight="true" outlineLevel="0" collapsed="false">
      <c r="A43" s="183"/>
      <c r="B43" s="184"/>
      <c r="C43" s="184"/>
      <c r="D43" s="184"/>
      <c r="E43" s="184"/>
      <c r="F43" s="185"/>
      <c r="G43" s="185"/>
      <c r="H43" s="185"/>
      <c r="I43" s="185"/>
      <c r="J43" s="186"/>
      <c r="K43" s="185"/>
      <c r="L43" s="186"/>
      <c r="M43" s="187"/>
      <c r="N43" s="186"/>
      <c r="O43" s="188"/>
      <c r="P43" s="189"/>
      <c r="Q43" s="190"/>
      <c r="R43" s="191"/>
      <c r="GO43" s="162"/>
      <c r="GP43" s="172"/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92"/>
      <c r="C44" s="193" t="s">
        <v>194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4" t="n">
        <v>1558.56</v>
      </c>
      <c r="Q44" s="190"/>
      <c r="R44" s="191"/>
      <c r="GO44" s="162"/>
      <c r="GP44" s="172"/>
      <c r="GQ44" s="172"/>
      <c r="GR44" s="172"/>
      <c r="GS44" s="172"/>
      <c r="GT44" s="172"/>
      <c r="GU44" s="172"/>
      <c r="GV44" s="172"/>
      <c r="GW44" s="195" t="s">
        <v>194</v>
      </c>
    </row>
    <row r="45" s="112" customFormat="true" ht="1.5" hidden="false" customHeight="true" outlineLevel="0" collapsed="false">
      <c r="A45" s="200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147"/>
      <c r="O45" s="202"/>
      <c r="P45" s="203"/>
      <c r="Q45" s="190"/>
      <c r="R45" s="191"/>
    </row>
    <row r="46" s="112" customFormat="true" ht="13.8" hidden="false" customHeight="true" outlineLevel="0" collapsed="false">
      <c r="A46" s="173"/>
      <c r="B46" s="192"/>
      <c r="C46" s="193" t="s">
        <v>186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4" t="n">
        <v>1558.56</v>
      </c>
      <c r="Q46" s="190"/>
      <c r="R46" s="191"/>
      <c r="GX46" s="195" t="s">
        <v>186</v>
      </c>
    </row>
    <row r="47" s="210" customFormat="true" ht="1.5" hidden="false" customHeight="true" outlineLevel="0" collapsed="false">
      <c r="A47" s="200"/>
      <c r="B47" s="186"/>
      <c r="C47" s="184"/>
      <c r="D47" s="184"/>
      <c r="E47" s="184"/>
      <c r="F47" s="184"/>
      <c r="G47" s="184"/>
      <c r="H47" s="184"/>
      <c r="I47" s="184"/>
      <c r="J47" s="184"/>
      <c r="K47" s="184"/>
      <c r="L47" s="204"/>
      <c r="M47" s="205"/>
      <c r="N47" s="206"/>
      <c r="O47" s="207"/>
      <c r="P47" s="208"/>
      <c r="Q47" s="209"/>
      <c r="R47" s="209"/>
      <c r="AB47" s="72"/>
      <c r="AC47" s="72"/>
      <c r="AD47" s="72"/>
      <c r="AE47" s="72"/>
      <c r="AF47" s="72"/>
      <c r="AG47" s="72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2"/>
      <c r="AS47" s="72"/>
      <c r="AT47" s="72"/>
      <c r="AU47" s="72"/>
      <c r="AV47" s="72"/>
      <c r="AW47" s="72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2"/>
      <c r="BI47" s="72"/>
      <c r="BJ47" s="72"/>
      <c r="BK47" s="72"/>
      <c r="BL47" s="72"/>
      <c r="BM47" s="72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2"/>
      <c r="BY47" s="72"/>
      <c r="BZ47" s="72"/>
      <c r="CA47" s="72"/>
      <c r="CB47" s="72"/>
      <c r="CC47" s="72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2"/>
      <c r="CO47" s="72"/>
      <c r="CP47" s="72"/>
      <c r="CQ47" s="72"/>
      <c r="CR47" s="72"/>
      <c r="CS47" s="72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2"/>
      <c r="DE47" s="72"/>
      <c r="DF47" s="72"/>
      <c r="DG47" s="72"/>
      <c r="DH47" s="72"/>
      <c r="DI47" s="72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2"/>
      <c r="DU47" s="72"/>
      <c r="DV47" s="72"/>
      <c r="DW47" s="72"/>
      <c r="DX47" s="72"/>
      <c r="DY47" s="72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211"/>
      <c r="EK47" s="211"/>
      <c r="EL47" s="211"/>
      <c r="EM47" s="211"/>
      <c r="EN47" s="211"/>
      <c r="EO47" s="211"/>
      <c r="EP47" s="211"/>
      <c r="EQ47" s="211"/>
      <c r="ER47" s="211"/>
      <c r="ES47" s="211"/>
      <c r="ET47" s="211"/>
      <c r="EU47" s="211"/>
      <c r="EV47" s="211"/>
      <c r="EW47" s="211"/>
      <c r="EX47" s="211"/>
      <c r="EY47" s="211"/>
      <c r="EZ47" s="211"/>
      <c r="FA47" s="211"/>
      <c r="FB47" s="211"/>
      <c r="FC47" s="211"/>
      <c r="FD47" s="211"/>
      <c r="FE47" s="211"/>
      <c r="FF47" s="211"/>
      <c r="FG47" s="211"/>
      <c r="FH47" s="211"/>
      <c r="FI47" s="211"/>
      <c r="FJ47" s="211"/>
      <c r="FK47" s="211"/>
      <c r="FL47" s="211"/>
      <c r="FM47" s="211"/>
      <c r="FN47" s="211"/>
      <c r="FO47" s="211"/>
      <c r="FP47" s="211"/>
      <c r="FQ47" s="211"/>
      <c r="FR47" s="211"/>
      <c r="FS47" s="211"/>
      <c r="FT47" s="211"/>
      <c r="FU47" s="211"/>
      <c r="FV47" s="211"/>
      <c r="FW47" s="211"/>
      <c r="FX47" s="211"/>
      <c r="FY47" s="211"/>
      <c r="FZ47" s="211"/>
      <c r="GA47" s="211"/>
      <c r="GB47" s="211"/>
      <c r="GC47" s="211"/>
      <c r="GD47" s="211"/>
      <c r="GE47" s="211"/>
      <c r="GF47" s="70"/>
      <c r="GG47" s="70"/>
      <c r="GH47" s="70"/>
      <c r="GI47" s="70"/>
      <c r="GJ47" s="70"/>
      <c r="GK47" s="212"/>
      <c r="GL47" s="212"/>
      <c r="GM47" s="212"/>
      <c r="GN47" s="212"/>
      <c r="GO47" s="70"/>
      <c r="GP47" s="72"/>
      <c r="GQ47" s="72"/>
      <c r="GR47" s="72"/>
      <c r="GS47" s="72"/>
      <c r="GT47" s="72"/>
      <c r="GU47" s="72"/>
      <c r="GV47" s="72"/>
      <c r="GW47" s="117"/>
      <c r="GX47" s="117"/>
      <c r="GY47" s="117"/>
      <c r="GZ47" s="117"/>
      <c r="HA47" s="117"/>
      <c r="HB47" s="117"/>
      <c r="HC47" s="117"/>
      <c r="HD47" s="117"/>
      <c r="HE47" s="71"/>
      <c r="HF47" s="71"/>
      <c r="HG47" s="71"/>
      <c r="HH47" s="71"/>
      <c r="HI47" s="71"/>
      <c r="HJ47" s="71"/>
      <c r="HK47" s="117"/>
      <c r="HL47" s="117"/>
      <c r="HM47" s="117"/>
      <c r="HN47" s="117"/>
      <c r="HO47" s="117"/>
      <c r="HP47" s="117"/>
      <c r="HQ47" s="71"/>
      <c r="HR47" s="71"/>
      <c r="HS47" s="71"/>
      <c r="HT47" s="71"/>
      <c r="HU47" s="71"/>
      <c r="HV47" s="71"/>
    </row>
    <row r="48" s="210" customFormat="true" ht="14.25" hidden="false" customHeight="true" outlineLevel="0" collapsed="false">
      <c r="A48" s="123"/>
      <c r="B48" s="108"/>
      <c r="C48" s="172"/>
      <c r="D48" s="172"/>
      <c r="E48" s="172"/>
      <c r="F48" s="172"/>
      <c r="G48" s="172"/>
      <c r="H48" s="172"/>
      <c r="I48" s="172"/>
      <c r="J48" s="172"/>
      <c r="K48" s="172"/>
      <c r="L48" s="213"/>
      <c r="M48" s="214"/>
      <c r="N48" s="215"/>
      <c r="O48" s="123"/>
      <c r="P48" s="123"/>
      <c r="Q48" s="209"/>
      <c r="R48" s="209"/>
      <c r="AB48" s="72"/>
      <c r="AC48" s="72"/>
      <c r="AD48" s="72"/>
      <c r="AE48" s="72"/>
      <c r="AF48" s="72"/>
      <c r="AG48" s="72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2"/>
      <c r="AS48" s="72"/>
      <c r="AT48" s="72"/>
      <c r="AU48" s="72"/>
      <c r="AV48" s="72"/>
      <c r="AW48" s="72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2"/>
      <c r="BI48" s="72"/>
      <c r="BJ48" s="72"/>
      <c r="BK48" s="72"/>
      <c r="BL48" s="72"/>
      <c r="BM48" s="72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2"/>
      <c r="BY48" s="72"/>
      <c r="BZ48" s="72"/>
      <c r="CA48" s="72"/>
      <c r="CB48" s="72"/>
      <c r="CC48" s="72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2"/>
      <c r="CO48" s="72"/>
      <c r="CP48" s="72"/>
      <c r="CQ48" s="72"/>
      <c r="CR48" s="72"/>
      <c r="CS48" s="72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2"/>
      <c r="DE48" s="72"/>
      <c r="DF48" s="72"/>
      <c r="DG48" s="72"/>
      <c r="DH48" s="72"/>
      <c r="DI48" s="72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2"/>
      <c r="DU48" s="72"/>
      <c r="DV48" s="72"/>
      <c r="DW48" s="72"/>
      <c r="DX48" s="72"/>
      <c r="DY48" s="72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211"/>
      <c r="EK48" s="211"/>
      <c r="EL48" s="211"/>
      <c r="EM48" s="211"/>
      <c r="EN48" s="211"/>
      <c r="EO48" s="211"/>
      <c r="EP48" s="211"/>
      <c r="EQ48" s="211"/>
      <c r="ER48" s="211"/>
      <c r="ES48" s="211"/>
      <c r="ET48" s="211"/>
      <c r="EU48" s="211"/>
      <c r="EV48" s="211"/>
      <c r="EW48" s="211"/>
      <c r="EX48" s="211"/>
      <c r="EY48" s="211"/>
      <c r="EZ48" s="211"/>
      <c r="FA48" s="211"/>
      <c r="FB48" s="211"/>
      <c r="FC48" s="211"/>
      <c r="FD48" s="211"/>
      <c r="FE48" s="211"/>
      <c r="FF48" s="211"/>
      <c r="FG48" s="211"/>
      <c r="FH48" s="211"/>
      <c r="FI48" s="211"/>
      <c r="FJ48" s="211"/>
      <c r="FK48" s="211"/>
      <c r="FL48" s="211"/>
      <c r="FM48" s="211"/>
      <c r="FN48" s="211"/>
      <c r="FO48" s="211"/>
      <c r="FP48" s="211"/>
      <c r="FQ48" s="211"/>
      <c r="FR48" s="211"/>
      <c r="FS48" s="211"/>
      <c r="FT48" s="211"/>
      <c r="FU48" s="211"/>
      <c r="FV48" s="211"/>
      <c r="FW48" s="211"/>
      <c r="FX48" s="211"/>
      <c r="FY48" s="211"/>
      <c r="FZ48" s="211"/>
      <c r="GA48" s="211"/>
      <c r="GB48" s="211"/>
      <c r="GC48" s="211"/>
      <c r="GD48" s="211"/>
      <c r="GE48" s="211"/>
      <c r="GF48" s="70"/>
      <c r="GG48" s="70"/>
      <c r="GH48" s="70"/>
      <c r="GI48" s="70"/>
      <c r="GJ48" s="70"/>
      <c r="GK48" s="212"/>
      <c r="GL48" s="212"/>
      <c r="GM48" s="212"/>
      <c r="GN48" s="212"/>
      <c r="GO48" s="70"/>
      <c r="GP48" s="72"/>
      <c r="GQ48" s="72"/>
      <c r="GR48" s="72"/>
      <c r="GS48" s="72"/>
      <c r="GT48" s="72"/>
      <c r="GU48" s="72"/>
      <c r="GV48" s="72"/>
      <c r="GW48" s="117"/>
      <c r="GX48" s="117"/>
      <c r="GY48" s="117"/>
      <c r="GZ48" s="117"/>
      <c r="HA48" s="117"/>
      <c r="HB48" s="117"/>
      <c r="HC48" s="117"/>
      <c r="HD48" s="117"/>
      <c r="HE48" s="71"/>
      <c r="HF48" s="71"/>
      <c r="HG48" s="71"/>
      <c r="HH48" s="71"/>
      <c r="HI48" s="71"/>
      <c r="HJ48" s="71"/>
      <c r="HK48" s="117"/>
      <c r="HL48" s="117"/>
      <c r="HM48" s="117"/>
      <c r="HN48" s="117"/>
      <c r="HO48" s="117"/>
      <c r="HP48" s="117"/>
      <c r="HQ48" s="71"/>
      <c r="HR48" s="71"/>
      <c r="HS48" s="71"/>
      <c r="HT48" s="71"/>
      <c r="HU48" s="71"/>
      <c r="HV48" s="71"/>
    </row>
    <row r="49" s="74" customFormat="true" ht="13.8" hidden="false" customHeight="true" outlineLevel="0" collapsed="false">
      <c r="A49" s="124"/>
      <c r="B49" s="216" t="s">
        <v>187</v>
      </c>
      <c r="C49" s="217"/>
      <c r="D49" s="217"/>
      <c r="E49" s="217"/>
      <c r="F49" s="217"/>
      <c r="G49" s="217"/>
      <c r="H49" s="217"/>
      <c r="I49" s="114" t="s">
        <v>90</v>
      </c>
      <c r="J49" s="114"/>
      <c r="K49" s="114"/>
      <c r="L49" s="114"/>
      <c r="M49" s="114"/>
      <c r="N49" s="114"/>
      <c r="O49" s="112"/>
      <c r="P49" s="112"/>
      <c r="Q49" s="122"/>
      <c r="R49" s="122"/>
      <c r="S49" s="112"/>
      <c r="T49" s="112"/>
      <c r="U49" s="112"/>
      <c r="V49" s="112"/>
      <c r="W49" s="112"/>
      <c r="X49" s="112"/>
      <c r="Y49" s="112"/>
      <c r="Z49" s="112"/>
      <c r="AA49" s="112"/>
      <c r="AB49" s="121"/>
      <c r="AC49" s="121"/>
      <c r="AD49" s="121"/>
      <c r="AE49" s="121"/>
      <c r="AF49" s="121"/>
      <c r="AG49" s="121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121"/>
      <c r="AS49" s="121"/>
      <c r="AT49" s="121"/>
      <c r="AU49" s="121"/>
      <c r="AV49" s="121"/>
      <c r="AW49" s="121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121"/>
      <c r="BI49" s="121"/>
      <c r="BJ49" s="121"/>
      <c r="BK49" s="121"/>
      <c r="BL49" s="121"/>
      <c r="BM49" s="121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121"/>
      <c r="BY49" s="121"/>
      <c r="BZ49" s="121"/>
      <c r="CA49" s="121"/>
      <c r="CB49" s="121"/>
      <c r="CC49" s="121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121"/>
      <c r="CO49" s="121"/>
      <c r="CP49" s="121"/>
      <c r="CQ49" s="121"/>
      <c r="CR49" s="121"/>
      <c r="CS49" s="121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121"/>
      <c r="DE49" s="121"/>
      <c r="DF49" s="121"/>
      <c r="DG49" s="121"/>
      <c r="DH49" s="121"/>
      <c r="DI49" s="121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121"/>
      <c r="DU49" s="121"/>
      <c r="DV49" s="121"/>
      <c r="DW49" s="121"/>
      <c r="DX49" s="121"/>
      <c r="DY49" s="121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77"/>
      <c r="GG49" s="77"/>
      <c r="GH49" s="77"/>
      <c r="GI49" s="77"/>
      <c r="GJ49" s="77"/>
      <c r="GK49" s="83"/>
      <c r="GL49" s="83"/>
      <c r="GM49" s="83"/>
      <c r="GN49" s="83"/>
      <c r="GO49" s="218"/>
      <c r="GP49" s="121"/>
      <c r="GQ49" s="121"/>
      <c r="GR49" s="121"/>
      <c r="GS49" s="121"/>
      <c r="GT49" s="121"/>
      <c r="GU49" s="121"/>
      <c r="GV49" s="121"/>
      <c r="GW49" s="219"/>
      <c r="GX49" s="219"/>
      <c r="GY49" s="219"/>
      <c r="GZ49" s="219"/>
      <c r="HA49" s="219"/>
      <c r="HB49" s="219"/>
      <c r="HC49" s="219"/>
      <c r="HD49" s="219"/>
      <c r="HE49" s="118" t="s">
        <v>90</v>
      </c>
      <c r="HF49" s="118"/>
      <c r="HG49" s="118"/>
      <c r="HH49" s="118"/>
      <c r="HI49" s="118"/>
      <c r="HJ49" s="118"/>
      <c r="HK49" s="219"/>
      <c r="HL49" s="219"/>
      <c r="HM49" s="219"/>
      <c r="HN49" s="219"/>
      <c r="HO49" s="219"/>
      <c r="HP49" s="219"/>
      <c r="HQ49" s="118"/>
      <c r="HR49" s="118"/>
      <c r="HS49" s="118"/>
      <c r="HT49" s="118"/>
      <c r="HU49" s="118"/>
      <c r="HV49" s="118"/>
    </row>
    <row r="50" s="220" customFormat="true" ht="16.5" hidden="false" customHeight="true" outlineLevel="0" collapsed="false">
      <c r="A50" s="130"/>
      <c r="B50" s="216"/>
      <c r="C50" s="86" t="s">
        <v>91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Q50" s="221"/>
      <c r="R50" s="2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1"/>
      <c r="EH50" s="121"/>
      <c r="EI50" s="121"/>
      <c r="EJ50" s="222"/>
      <c r="EK50" s="222"/>
      <c r="EL50" s="222"/>
      <c r="EM50" s="222"/>
      <c r="EN50" s="222"/>
      <c r="EO50" s="222"/>
      <c r="EP50" s="222"/>
      <c r="EQ50" s="222"/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222"/>
      <c r="FF50" s="222"/>
      <c r="FG50" s="222"/>
      <c r="FH50" s="222"/>
      <c r="FI50" s="222"/>
      <c r="FJ50" s="222"/>
      <c r="FK50" s="222"/>
      <c r="FL50" s="222"/>
      <c r="FM50" s="222"/>
      <c r="FN50" s="222"/>
      <c r="FO50" s="222"/>
      <c r="FP50" s="222"/>
      <c r="FQ50" s="222"/>
      <c r="FR50" s="222"/>
      <c r="FS50" s="222"/>
      <c r="FT50" s="222"/>
      <c r="FU50" s="222"/>
      <c r="FV50" s="222"/>
      <c r="FW50" s="222"/>
      <c r="FX50" s="222"/>
      <c r="FY50" s="222"/>
      <c r="FZ50" s="222"/>
      <c r="GA50" s="222"/>
      <c r="GB50" s="222"/>
      <c r="GC50" s="222"/>
      <c r="GD50" s="222"/>
      <c r="GE50" s="222"/>
      <c r="GF50" s="121"/>
      <c r="GG50" s="121"/>
      <c r="GH50" s="121"/>
      <c r="GI50" s="121"/>
      <c r="GJ50" s="121"/>
      <c r="GK50" s="219"/>
      <c r="GL50" s="219"/>
      <c r="GM50" s="219"/>
      <c r="GN50" s="219"/>
      <c r="GO50" s="218"/>
      <c r="GP50" s="121"/>
      <c r="GQ50" s="121"/>
      <c r="GR50" s="121"/>
      <c r="GS50" s="121"/>
      <c r="GT50" s="121"/>
      <c r="GU50" s="121"/>
      <c r="GV50" s="121"/>
      <c r="GW50" s="219"/>
      <c r="GX50" s="219"/>
      <c r="GY50" s="219"/>
      <c r="GZ50" s="219"/>
      <c r="HA50" s="219"/>
      <c r="HB50" s="219"/>
      <c r="HC50" s="219"/>
      <c r="HD50" s="219"/>
      <c r="HE50" s="118"/>
      <c r="HF50" s="118"/>
      <c r="HG50" s="118"/>
      <c r="HH50" s="118"/>
      <c r="HI50" s="118"/>
      <c r="HJ50" s="118"/>
      <c r="HK50" s="219"/>
      <c r="HL50" s="219"/>
      <c r="HM50" s="219"/>
      <c r="HN50" s="219"/>
      <c r="HO50" s="219"/>
      <c r="HP50" s="219"/>
      <c r="HQ50" s="118"/>
      <c r="HR50" s="118"/>
      <c r="HS50" s="118"/>
      <c r="HT50" s="118"/>
      <c r="HU50" s="118"/>
      <c r="HV50" s="118"/>
    </row>
    <row r="51" s="74" customFormat="true" ht="13.8" hidden="false" customHeight="true" outlineLevel="0" collapsed="false">
      <c r="A51" s="124"/>
      <c r="B51" s="216" t="s">
        <v>188</v>
      </c>
      <c r="C51" s="217"/>
      <c r="D51" s="217"/>
      <c r="E51" s="217"/>
      <c r="F51" s="217"/>
      <c r="G51" s="217"/>
      <c r="H51" s="217"/>
      <c r="I51" s="114" t="s">
        <v>93</v>
      </c>
      <c r="J51" s="114"/>
      <c r="K51" s="114"/>
      <c r="L51" s="114"/>
      <c r="M51" s="114"/>
      <c r="N51" s="114"/>
      <c r="O51" s="112"/>
      <c r="P51" s="112"/>
      <c r="Q51" s="122"/>
      <c r="R51" s="122"/>
      <c r="S51" s="112"/>
      <c r="T51" s="112"/>
      <c r="U51" s="112"/>
      <c r="V51" s="112"/>
      <c r="W51" s="112"/>
      <c r="X51" s="112"/>
      <c r="Y51" s="112"/>
      <c r="Z51" s="112"/>
      <c r="AA51" s="112"/>
      <c r="AB51" s="121"/>
      <c r="AC51" s="121"/>
      <c r="AD51" s="121"/>
      <c r="AE51" s="121"/>
      <c r="AF51" s="121"/>
      <c r="AG51" s="121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121"/>
      <c r="AS51" s="121"/>
      <c r="AT51" s="121"/>
      <c r="AU51" s="121"/>
      <c r="AV51" s="121"/>
      <c r="AW51" s="121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121"/>
      <c r="BI51" s="121"/>
      <c r="BJ51" s="121"/>
      <c r="BK51" s="121"/>
      <c r="BL51" s="121"/>
      <c r="BM51" s="121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121"/>
      <c r="BY51" s="121"/>
      <c r="BZ51" s="121"/>
      <c r="CA51" s="121"/>
      <c r="CB51" s="121"/>
      <c r="CC51" s="121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121"/>
      <c r="CO51" s="121"/>
      <c r="CP51" s="121"/>
      <c r="CQ51" s="121"/>
      <c r="CR51" s="121"/>
      <c r="CS51" s="121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121"/>
      <c r="DE51" s="121"/>
      <c r="DF51" s="121"/>
      <c r="DG51" s="121"/>
      <c r="DH51" s="121"/>
      <c r="DI51" s="121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121"/>
      <c r="DU51" s="121"/>
      <c r="DV51" s="121"/>
      <c r="DW51" s="121"/>
      <c r="DX51" s="121"/>
      <c r="DY51" s="121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77"/>
      <c r="GG51" s="77"/>
      <c r="GH51" s="77"/>
      <c r="GI51" s="77"/>
      <c r="GJ51" s="77"/>
      <c r="GK51" s="83"/>
      <c r="GL51" s="83"/>
      <c r="GM51" s="83"/>
      <c r="GN51" s="83"/>
      <c r="GO51" s="218"/>
      <c r="GP51" s="121"/>
      <c r="GQ51" s="121"/>
      <c r="GR51" s="121"/>
      <c r="GS51" s="121"/>
      <c r="GT51" s="121"/>
      <c r="GU51" s="121"/>
      <c r="GV51" s="121"/>
      <c r="GW51" s="219"/>
      <c r="GX51" s="219"/>
      <c r="GY51" s="219"/>
      <c r="GZ51" s="219"/>
      <c r="HA51" s="219"/>
      <c r="HB51" s="219"/>
      <c r="HC51" s="219"/>
      <c r="HD51" s="219"/>
      <c r="HE51" s="118"/>
      <c r="HF51" s="118"/>
      <c r="HG51" s="118"/>
      <c r="HH51" s="118"/>
      <c r="HI51" s="118"/>
      <c r="HJ51" s="118"/>
      <c r="HK51" s="219"/>
      <c r="HL51" s="219"/>
      <c r="HM51" s="219"/>
      <c r="HN51" s="219"/>
      <c r="HO51" s="219"/>
      <c r="HP51" s="219"/>
      <c r="HQ51" s="118" t="s">
        <v>93</v>
      </c>
      <c r="HR51" s="118"/>
      <c r="HS51" s="118"/>
      <c r="HT51" s="118"/>
      <c r="HU51" s="118"/>
      <c r="HV51" s="118"/>
    </row>
    <row r="52" s="220" customFormat="true" ht="16.5" hidden="false" customHeight="true" outlineLevel="0" collapsed="false">
      <c r="A52" s="130"/>
      <c r="C52" s="86" t="s">
        <v>91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Q52" s="221"/>
      <c r="R52" s="2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222"/>
      <c r="EK52" s="222"/>
      <c r="EL52" s="222"/>
      <c r="EM52" s="222"/>
      <c r="EN52" s="222"/>
      <c r="EO52" s="222"/>
      <c r="EP52" s="222"/>
      <c r="EQ52" s="222"/>
      <c r="ER52" s="222"/>
      <c r="ES52" s="222"/>
      <c r="ET52" s="222"/>
      <c r="EU52" s="222"/>
      <c r="EV52" s="222"/>
      <c r="EW52" s="222"/>
      <c r="EX52" s="222"/>
      <c r="EY52" s="222"/>
      <c r="EZ52" s="222"/>
      <c r="FA52" s="222"/>
      <c r="FB52" s="222"/>
      <c r="FC52" s="222"/>
      <c r="FD52" s="222"/>
      <c r="FE52" s="222"/>
      <c r="FF52" s="222"/>
      <c r="FG52" s="222"/>
      <c r="FH52" s="222"/>
      <c r="FI52" s="222"/>
      <c r="FJ52" s="222"/>
      <c r="FK52" s="222"/>
      <c r="FL52" s="222"/>
      <c r="FM52" s="222"/>
      <c r="FN52" s="222"/>
      <c r="FO52" s="222"/>
      <c r="FP52" s="222"/>
      <c r="FQ52" s="222"/>
      <c r="FR52" s="222"/>
      <c r="FS52" s="222"/>
      <c r="FT52" s="222"/>
      <c r="FU52" s="222"/>
      <c r="FV52" s="222"/>
      <c r="FW52" s="222"/>
      <c r="FX52" s="222"/>
      <c r="FY52" s="222"/>
      <c r="FZ52" s="222"/>
      <c r="GA52" s="222"/>
      <c r="GB52" s="222"/>
      <c r="GC52" s="222"/>
      <c r="GD52" s="222"/>
      <c r="GE52" s="222"/>
      <c r="GF52" s="121"/>
      <c r="GG52" s="121"/>
      <c r="GH52" s="121"/>
      <c r="GI52" s="121"/>
      <c r="GJ52" s="121"/>
      <c r="GK52" s="219"/>
      <c r="GL52" s="219"/>
      <c r="GM52" s="219"/>
      <c r="GN52" s="219"/>
      <c r="GO52" s="218"/>
      <c r="GP52" s="121"/>
      <c r="GQ52" s="121"/>
      <c r="GR52" s="121"/>
      <c r="GS52" s="121"/>
      <c r="GT52" s="121"/>
      <c r="GU52" s="121"/>
      <c r="GV52" s="121"/>
      <c r="GW52" s="219"/>
      <c r="GX52" s="219"/>
      <c r="GY52" s="219"/>
      <c r="GZ52" s="219"/>
      <c r="HA52" s="219"/>
      <c r="HB52" s="219"/>
      <c r="HC52" s="219"/>
      <c r="HD52" s="219"/>
      <c r="HE52" s="118"/>
      <c r="HF52" s="118"/>
      <c r="HG52" s="118"/>
      <c r="HH52" s="118"/>
      <c r="HI52" s="118"/>
      <c r="HJ52" s="118"/>
      <c r="HK52" s="219"/>
      <c r="HL52" s="219"/>
      <c r="HM52" s="219"/>
      <c r="HN52" s="219"/>
      <c r="HO52" s="219"/>
      <c r="HP52" s="219"/>
      <c r="HQ52" s="118"/>
      <c r="HR52" s="118"/>
      <c r="HS52" s="118"/>
      <c r="HT52" s="118"/>
      <c r="HU52" s="118"/>
      <c r="HV52" s="118"/>
    </row>
    <row r="54" s="112" customFormat="true" ht="15" hidden="false" customHeight="false" outlineLevel="0" collapsed="false">
      <c r="A54" s="123"/>
    </row>
    <row r="55" s="112" customFormat="true" ht="15" hidden="false" customHeight="false" outlineLevel="0" collapsed="false">
      <c r="A55" s="123"/>
    </row>
    <row r="56" s="112" customFormat="true" ht="15" hidden="false" customHeight="false" outlineLevel="0" collapsed="false">
      <c r="A56" s="123"/>
    </row>
    <row r="57" s="112" customFormat="true" ht="15" hidden="false" customHeight="false" outlineLevel="0" collapsed="false">
      <c r="A57" s="123"/>
    </row>
    <row r="58" s="112" customFormat="true" ht="15" hidden="false" customHeight="false" outlineLevel="0" collapsed="false">
      <c r="A58" s="123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</sheetData>
  <mergeCells count="4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4:O44"/>
    <mergeCell ref="C46:O46"/>
    <mergeCell ref="C49:H49"/>
    <mergeCell ref="I49:N49"/>
    <mergeCell ref="C50:N50"/>
    <mergeCell ref="C51:H51"/>
    <mergeCell ref="I51:N51"/>
    <mergeCell ref="C52:N5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69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G14" activeCellId="0" sqref="G14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6.71"/>
    <col collapsed="false" customWidth="true" hidden="false" outlineLevel="0" max="2" min="2" style="66" width="22.29"/>
    <col collapsed="false" customWidth="true" hidden="false" outlineLevel="0" max="3" min="3" style="66" width="34.29"/>
    <col collapsed="false" customWidth="true" hidden="false" outlineLevel="0" max="8" min="4" style="66" width="19.86"/>
    <col collapsed="false" customWidth="true" hidden="true" outlineLevel="0" max="13" min="9" style="67" width="113.71"/>
    <col collapsed="false" customWidth="true" hidden="true" outlineLevel="0" max="19" min="14" style="68" width="136"/>
    <col collapsed="false" customWidth="true" hidden="true" outlineLevel="0" max="26" min="20" style="69" width="155.85"/>
    <col collapsed="false" customWidth="true" hidden="true" outlineLevel="0" max="27" min="27" style="70" width="162.57"/>
    <col collapsed="false" customWidth="true" hidden="true" outlineLevel="0" max="30" min="28" style="71" width="56.57"/>
    <col collapsed="false" customWidth="true" hidden="true" outlineLevel="0" max="32" min="31" style="72" width="54.14"/>
    <col collapsed="false" customWidth="true" hidden="true" outlineLevel="0" max="40" min="33" style="71" width="79.42"/>
    <col collapsed="false" customWidth="true" hidden="true" outlineLevel="0" max="44" min="41" style="72" width="83.14"/>
    <col collapsed="false" customWidth="true" hidden="true" outlineLevel="0" max="48" min="45" style="71" width="79.42"/>
    <col collapsed="false" customWidth="true" hidden="true" outlineLevel="0" max="50" min="49" style="72" width="54.14"/>
    <col collapsed="false" customWidth="true" hidden="true" outlineLevel="0" max="54" min="51" style="71" width="79.42"/>
    <col collapsed="false" customWidth="true" hidden="true" outlineLevel="0" max="56" min="55" style="72" width="54.14"/>
    <col collapsed="false" customWidth="true" hidden="true" outlineLevel="0" max="60" min="57" style="71" width="79.42"/>
    <col collapsed="false" customWidth="true" hidden="true" outlineLevel="0" max="62" min="61" style="72" width="54.14"/>
    <col collapsed="false" customWidth="true" hidden="true" outlineLevel="0" max="66" min="63" style="71" width="79.42"/>
    <col collapsed="false" customWidth="false" hidden="false" outlineLevel="0" max="16384" min="67" style="66" width="9.14"/>
  </cols>
  <sheetData>
    <row r="1" customFormat="false" ht="11.25" hidden="false" customHeight="false" outlineLevel="0" collapsed="false">
      <c r="H1" s="73" t="s">
        <v>40</v>
      </c>
    </row>
    <row r="2" customFormat="false" ht="11.25" hidden="false" customHeight="false" outlineLevel="0" collapsed="false">
      <c r="A2" s="74"/>
      <c r="B2" s="74"/>
      <c r="C2" s="74"/>
      <c r="D2" s="74"/>
      <c r="E2" s="74"/>
      <c r="F2" s="74"/>
      <c r="G2" s="74"/>
      <c r="H2" s="75" t="s">
        <v>41</v>
      </c>
    </row>
    <row r="3" customFormat="false" ht="11.25" hidden="false" customHeight="false" outlineLevel="0" collapsed="false">
      <c r="A3" s="74"/>
      <c r="B3" s="74"/>
      <c r="C3" s="74"/>
      <c r="D3" s="74"/>
      <c r="E3" s="74"/>
      <c r="F3" s="74"/>
      <c r="G3" s="74"/>
      <c r="H3" s="73"/>
    </row>
    <row r="4" customFormat="false" ht="11.25" hidden="false" customHeight="true" outlineLevel="0" collapsed="false">
      <c r="A4" s="74"/>
      <c r="B4" s="74" t="s">
        <v>42</v>
      </c>
      <c r="C4" s="76" t="s">
        <v>43</v>
      </c>
      <c r="D4" s="76"/>
      <c r="E4" s="76"/>
      <c r="F4" s="76"/>
      <c r="G4" s="76"/>
      <c r="H4" s="74"/>
      <c r="I4" s="77" t="s">
        <v>43</v>
      </c>
      <c r="J4" s="77"/>
      <c r="K4" s="77"/>
      <c r="L4" s="77"/>
      <c r="M4" s="77"/>
    </row>
    <row r="5" customFormat="false" ht="10.5" hidden="false" customHeight="true" outlineLevel="0" collapsed="false">
      <c r="A5" s="74"/>
      <c r="B5" s="74"/>
      <c r="C5" s="78" t="s">
        <v>44</v>
      </c>
      <c r="D5" s="78"/>
      <c r="E5" s="78"/>
      <c r="F5" s="78"/>
      <c r="G5" s="78"/>
      <c r="H5" s="74"/>
    </row>
    <row r="6" customFormat="false" ht="17.25" hidden="false" customHeight="true" outlineLevel="0" collapsed="false">
      <c r="A6" s="74"/>
      <c r="B6" s="74" t="s">
        <v>45</v>
      </c>
      <c r="C6" s="79"/>
      <c r="D6" s="79"/>
      <c r="E6" s="79"/>
      <c r="F6" s="79"/>
      <c r="G6" s="79"/>
      <c r="H6" s="74"/>
    </row>
    <row r="7" customFormat="false" ht="17.25" hidden="false" customHeight="true" outlineLevel="0" collapsed="false">
      <c r="A7" s="74"/>
      <c r="B7" s="74"/>
      <c r="C7" s="79"/>
      <c r="D7" s="79"/>
      <c r="E7" s="79"/>
      <c r="F7" s="79"/>
      <c r="G7" s="79"/>
      <c r="H7" s="74"/>
    </row>
    <row r="8" customFormat="false" ht="17.25" hidden="false" customHeight="true" outlineLevel="0" collapsed="false">
      <c r="A8" s="74"/>
      <c r="B8" s="80" t="s">
        <v>376</v>
      </c>
      <c r="C8" s="79"/>
      <c r="D8" s="79"/>
      <c r="E8" s="79"/>
      <c r="F8" s="79"/>
      <c r="G8" s="79"/>
      <c r="H8" s="74"/>
    </row>
    <row r="9" customFormat="false" ht="17.25" hidden="false" customHeight="true" outlineLevel="0" collapsed="false">
      <c r="A9" s="74"/>
      <c r="B9" s="74"/>
      <c r="C9" s="79"/>
      <c r="D9" s="79"/>
      <c r="E9" s="79"/>
      <c r="F9" s="79"/>
      <c r="G9" s="79"/>
      <c r="H9" s="74"/>
    </row>
    <row r="10" customFormat="false" ht="11.25" hidden="false" customHeight="true" outlineLevel="0" collapsed="false">
      <c r="A10" s="81"/>
      <c r="B10" s="81"/>
      <c r="C10" s="78" t="s">
        <v>47</v>
      </c>
      <c r="D10" s="78"/>
      <c r="E10" s="78"/>
      <c r="F10" s="78"/>
      <c r="G10" s="78"/>
      <c r="H10" s="81"/>
    </row>
    <row r="11" customFormat="false" ht="11.25" hidden="false" customHeight="true" outlineLevel="0" collapsed="false">
      <c r="A11" s="81"/>
      <c r="B11" s="81"/>
      <c r="C11" s="79"/>
      <c r="D11" s="79"/>
      <c r="E11" s="79"/>
      <c r="F11" s="79"/>
      <c r="G11" s="79"/>
      <c r="H11" s="81"/>
    </row>
    <row r="12" customFormat="false" ht="17.35" hidden="false" customHeight="false" outlineLevel="0" collapsed="false">
      <c r="A12" s="81"/>
      <c r="B12" s="82" t="s">
        <v>377</v>
      </c>
      <c r="C12" s="82"/>
      <c r="D12" s="82"/>
      <c r="E12" s="82"/>
      <c r="F12" s="82"/>
      <c r="G12" s="82"/>
      <c r="H12" s="81"/>
    </row>
    <row r="13" customFormat="false" ht="11.25" hidden="false" customHeight="true" outlineLevel="0" collapsed="false">
      <c r="A13" s="81"/>
      <c r="B13" s="81"/>
      <c r="C13" s="79"/>
      <c r="D13" s="79"/>
      <c r="E13" s="79"/>
      <c r="F13" s="79"/>
      <c r="G13" s="79"/>
      <c r="H13" s="81"/>
    </row>
    <row r="14" customFormat="false" ht="11.25" hidden="false" customHeight="true" outlineLevel="0" collapsed="false">
      <c r="A14" s="81"/>
      <c r="B14" s="81"/>
      <c r="C14" s="79"/>
      <c r="D14" s="79"/>
      <c r="E14" s="79"/>
      <c r="F14" s="79"/>
      <c r="G14" s="79"/>
      <c r="H14" s="81"/>
    </row>
    <row r="15" customFormat="false" ht="11.25" hidden="false" customHeight="true" outlineLevel="0" collapsed="false">
      <c r="A15" s="81"/>
      <c r="B15" s="81"/>
      <c r="C15" s="79"/>
      <c r="D15" s="79"/>
      <c r="E15" s="79"/>
      <c r="F15" s="79"/>
      <c r="G15" s="79"/>
      <c r="H15" s="81"/>
    </row>
    <row r="16" customFormat="false" ht="11.25" hidden="false" customHeight="true" outlineLevel="0" collapsed="false">
      <c r="A16" s="83"/>
      <c r="B16" s="84" t="s">
        <v>378</v>
      </c>
      <c r="C16" s="84"/>
      <c r="D16" s="84"/>
      <c r="E16" s="84"/>
      <c r="F16" s="84"/>
      <c r="G16" s="84"/>
      <c r="H16" s="83"/>
      <c r="N16" s="84" t="s">
        <v>378</v>
      </c>
      <c r="O16" s="84"/>
      <c r="P16" s="84"/>
      <c r="Q16" s="84"/>
      <c r="R16" s="84"/>
      <c r="S16" s="84"/>
    </row>
    <row r="17" customFormat="false" ht="13.5" hidden="false" customHeight="true" outlineLevel="0" collapsed="false">
      <c r="A17" s="85"/>
      <c r="B17" s="86" t="s">
        <v>50</v>
      </c>
      <c r="C17" s="86"/>
      <c r="D17" s="86"/>
      <c r="E17" s="86"/>
      <c r="F17" s="86"/>
      <c r="G17" s="86"/>
      <c r="H17" s="85"/>
    </row>
    <row r="18" customFormat="false" ht="9.75" hidden="false" customHeight="true" outlineLevel="0" collapsed="false">
      <c r="A18" s="74"/>
      <c r="B18" s="74"/>
      <c r="C18" s="74"/>
      <c r="D18" s="87"/>
      <c r="E18" s="87"/>
      <c r="F18" s="87"/>
      <c r="G18" s="88"/>
      <c r="H18" s="88"/>
    </row>
    <row r="19" customFormat="false" ht="11.25" hidden="false" customHeight="true" outlineLevel="0" collapsed="false">
      <c r="A19" s="89"/>
      <c r="B19" s="83" t="s">
        <v>51</v>
      </c>
      <c r="C19" s="83"/>
      <c r="D19" s="83"/>
      <c r="E19" s="83"/>
      <c r="F19" s="83"/>
      <c r="G19" s="83"/>
      <c r="H19" s="83"/>
      <c r="T19" s="83" t="s">
        <v>51</v>
      </c>
      <c r="U19" s="83"/>
      <c r="V19" s="83"/>
      <c r="W19" s="83"/>
      <c r="X19" s="83"/>
      <c r="Y19" s="83"/>
      <c r="Z19" s="83"/>
    </row>
    <row r="20" customFormat="false" ht="9.75" hidden="false" customHeight="true" outlineLevel="0" collapsed="false">
      <c r="A20" s="74"/>
      <c r="B20" s="74"/>
      <c r="C20" s="74"/>
      <c r="D20" s="79"/>
      <c r="E20" s="79"/>
      <c r="F20" s="79"/>
      <c r="G20" s="79"/>
      <c r="H20" s="79"/>
    </row>
    <row r="21" customFormat="false" ht="16.5" hidden="false" customHeight="true" outlineLevel="0" collapsed="false">
      <c r="A21" s="90" t="s">
        <v>10</v>
      </c>
      <c r="B21" s="90" t="s">
        <v>52</v>
      </c>
      <c r="C21" s="90" t="s">
        <v>53</v>
      </c>
      <c r="D21" s="90" t="s">
        <v>54</v>
      </c>
      <c r="E21" s="90"/>
      <c r="F21" s="90"/>
      <c r="G21" s="90"/>
      <c r="H21" s="90"/>
      <c r="I21" s="91"/>
    </row>
    <row r="22" customFormat="false" ht="58.5" hidden="false" customHeight="true" outlineLevel="0" collapsed="false">
      <c r="A22" s="90"/>
      <c r="B22" s="90"/>
      <c r="C22" s="90"/>
      <c r="D22" s="90" t="s">
        <v>55</v>
      </c>
      <c r="E22" s="90" t="s">
        <v>56</v>
      </c>
      <c r="F22" s="90" t="s">
        <v>57</v>
      </c>
      <c r="G22" s="90" t="s">
        <v>58</v>
      </c>
      <c r="H22" s="90" t="s">
        <v>59</v>
      </c>
      <c r="I22" s="91"/>
    </row>
    <row r="23" customFormat="false" ht="3.75" hidden="false" customHeight="true" outlineLevel="0" collapsed="false">
      <c r="A23" s="90"/>
      <c r="B23" s="90"/>
      <c r="C23" s="90"/>
      <c r="D23" s="90"/>
      <c r="E23" s="90"/>
      <c r="F23" s="90"/>
      <c r="G23" s="90"/>
      <c r="H23" s="90"/>
      <c r="I23" s="91"/>
    </row>
    <row r="24" customFormat="false" ht="11.25" hidden="false" customHeight="false" outlineLevel="0" collapsed="false">
      <c r="A24" s="92" t="n">
        <v>1</v>
      </c>
      <c r="B24" s="92" t="n">
        <v>2</v>
      </c>
      <c r="C24" s="92" t="n">
        <v>3</v>
      </c>
      <c r="D24" s="92" t="n">
        <v>4</v>
      </c>
      <c r="E24" s="92" t="n">
        <v>5</v>
      </c>
      <c r="F24" s="92" t="n">
        <v>6</v>
      </c>
      <c r="G24" s="92" t="n">
        <v>7</v>
      </c>
      <c r="H24" s="92" t="n">
        <v>8</v>
      </c>
      <c r="I24" s="91"/>
    </row>
    <row r="25" s="100" customFormat="true" ht="13.8" hidden="false" customHeight="true" outlineLevel="0" collapsed="false">
      <c r="A25" s="93" t="s">
        <v>257</v>
      </c>
      <c r="B25" s="93"/>
      <c r="C25" s="93"/>
      <c r="D25" s="93"/>
      <c r="E25" s="93"/>
      <c r="F25" s="93"/>
      <c r="G25" s="93"/>
      <c r="H25" s="93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7" t="s">
        <v>257</v>
      </c>
      <c r="AB25" s="98"/>
      <c r="AC25" s="98"/>
      <c r="AD25" s="98"/>
      <c r="AE25" s="99"/>
      <c r="AF25" s="99"/>
      <c r="AG25" s="98"/>
      <c r="AH25" s="98"/>
      <c r="AI25" s="98"/>
      <c r="AJ25" s="98"/>
      <c r="AK25" s="98"/>
      <c r="AL25" s="98"/>
      <c r="AM25" s="98"/>
      <c r="AN25" s="98"/>
      <c r="AO25" s="99"/>
      <c r="AP25" s="99"/>
      <c r="AQ25" s="99"/>
      <c r="AR25" s="99"/>
      <c r="AS25" s="98"/>
      <c r="AT25" s="98"/>
      <c r="AU25" s="98"/>
      <c r="AV25" s="98"/>
      <c r="AW25" s="99"/>
      <c r="AX25" s="99"/>
      <c r="AY25" s="98"/>
      <c r="AZ25" s="98"/>
      <c r="BA25" s="98"/>
      <c r="BB25" s="98"/>
      <c r="BC25" s="99"/>
      <c r="BD25" s="99"/>
      <c r="BE25" s="98"/>
      <c r="BF25" s="98"/>
      <c r="BG25" s="98"/>
      <c r="BH25" s="98"/>
      <c r="BI25" s="99"/>
      <c r="BJ25" s="99"/>
      <c r="BK25" s="98"/>
      <c r="BL25" s="98"/>
      <c r="BM25" s="98"/>
      <c r="BN25" s="98"/>
    </row>
    <row r="26" s="100" customFormat="true" ht="13.8" hidden="false" customHeight="false" outlineLevel="0" collapsed="false">
      <c r="A26" s="101" t="s">
        <v>61</v>
      </c>
      <c r="B26" s="102" t="s">
        <v>258</v>
      </c>
      <c r="C26" s="102" t="s">
        <v>259</v>
      </c>
      <c r="D26" s="103"/>
      <c r="E26" s="103" t="n">
        <v>468.28</v>
      </c>
      <c r="F26" s="103"/>
      <c r="G26" s="103"/>
      <c r="H26" s="103" t="n">
        <v>468.28</v>
      </c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7"/>
      <c r="AB26" s="98"/>
      <c r="AC26" s="98"/>
      <c r="AD26" s="98"/>
      <c r="AE26" s="99"/>
      <c r="AF26" s="99"/>
      <c r="AG26" s="98"/>
      <c r="AH26" s="98"/>
      <c r="AI26" s="98"/>
      <c r="AJ26" s="98"/>
      <c r="AK26" s="98"/>
      <c r="AL26" s="98"/>
      <c r="AM26" s="98"/>
      <c r="AN26" s="98"/>
      <c r="AO26" s="99"/>
      <c r="AP26" s="99"/>
      <c r="AQ26" s="99"/>
      <c r="AR26" s="99"/>
      <c r="AS26" s="98"/>
      <c r="AT26" s="98"/>
      <c r="AU26" s="98"/>
      <c r="AV26" s="98"/>
      <c r="AW26" s="99"/>
      <c r="AX26" s="99"/>
      <c r="AY26" s="98"/>
      <c r="AZ26" s="98"/>
      <c r="BA26" s="98"/>
      <c r="BB26" s="98"/>
      <c r="BC26" s="99"/>
      <c r="BD26" s="99"/>
      <c r="BE26" s="98"/>
      <c r="BF26" s="98"/>
      <c r="BG26" s="98"/>
      <c r="BH26" s="98"/>
      <c r="BI26" s="99"/>
      <c r="BJ26" s="99"/>
      <c r="BK26" s="98"/>
      <c r="BL26" s="98"/>
      <c r="BM26" s="98"/>
      <c r="BN26" s="98"/>
    </row>
    <row r="27" s="100" customFormat="true" ht="19.4" hidden="false" customHeight="true" outlineLevel="0" collapsed="false">
      <c r="A27" s="104"/>
      <c r="B27" s="105" t="s">
        <v>260</v>
      </c>
      <c r="C27" s="105"/>
      <c r="D27" s="106"/>
      <c r="E27" s="106" t="n">
        <v>468.28</v>
      </c>
      <c r="F27" s="107"/>
      <c r="G27" s="107"/>
      <c r="H27" s="107" t="n">
        <v>468.28</v>
      </c>
      <c r="I27" s="94"/>
      <c r="J27" s="94"/>
      <c r="K27" s="94"/>
      <c r="L27" s="94"/>
      <c r="M27" s="94"/>
      <c r="N27" s="95"/>
      <c r="O27" s="95"/>
      <c r="P27" s="95"/>
      <c r="Q27" s="95"/>
      <c r="R27" s="95"/>
      <c r="S27" s="95"/>
      <c r="T27" s="96"/>
      <c r="U27" s="96"/>
      <c r="V27" s="96"/>
      <c r="W27" s="96"/>
      <c r="X27" s="96"/>
      <c r="Y27" s="96"/>
      <c r="Z27" s="96"/>
      <c r="AA27" s="97"/>
      <c r="AB27" s="108" t="s">
        <v>260</v>
      </c>
      <c r="AC27" s="98"/>
      <c r="AD27" s="98"/>
      <c r="AE27" s="99"/>
      <c r="AF27" s="99"/>
      <c r="AG27" s="98"/>
      <c r="AH27" s="98"/>
      <c r="AI27" s="98"/>
      <c r="AJ27" s="98"/>
      <c r="AK27" s="98"/>
      <c r="AL27" s="98"/>
      <c r="AM27" s="98"/>
      <c r="AN27" s="98"/>
      <c r="AO27" s="99"/>
      <c r="AP27" s="99"/>
      <c r="AQ27" s="99"/>
      <c r="AR27" s="99"/>
      <c r="AS27" s="98"/>
      <c r="AT27" s="98"/>
      <c r="AU27" s="98"/>
      <c r="AV27" s="98"/>
      <c r="AW27" s="99"/>
      <c r="AX27" s="99"/>
      <c r="AY27" s="98"/>
      <c r="AZ27" s="98"/>
      <c r="BA27" s="98"/>
      <c r="BB27" s="98"/>
      <c r="BC27" s="99"/>
      <c r="BD27" s="99"/>
      <c r="BE27" s="98"/>
      <c r="BF27" s="98"/>
      <c r="BG27" s="98"/>
      <c r="BH27" s="98"/>
      <c r="BI27" s="99"/>
      <c r="BJ27" s="99"/>
      <c r="BK27" s="98"/>
      <c r="BL27" s="98"/>
      <c r="BM27" s="98"/>
      <c r="BN27" s="98"/>
    </row>
    <row r="28" s="100" customFormat="true" ht="13.8" hidden="false" customHeight="true" outlineLevel="0" collapsed="false">
      <c r="A28" s="93" t="s">
        <v>60</v>
      </c>
      <c r="B28" s="93"/>
      <c r="C28" s="93"/>
      <c r="D28" s="93"/>
      <c r="E28" s="93"/>
      <c r="F28" s="93"/>
      <c r="G28" s="93"/>
      <c r="H28" s="93"/>
      <c r="I28" s="94"/>
      <c r="J28" s="94"/>
      <c r="K28" s="94"/>
      <c r="L28" s="94"/>
      <c r="M28" s="94"/>
      <c r="N28" s="95"/>
      <c r="O28" s="95"/>
      <c r="P28" s="95"/>
      <c r="Q28" s="95"/>
      <c r="R28" s="95"/>
      <c r="S28" s="95"/>
      <c r="T28" s="96"/>
      <c r="U28" s="96"/>
      <c r="V28" s="96"/>
      <c r="W28" s="96"/>
      <c r="X28" s="96"/>
      <c r="Y28" s="96"/>
      <c r="Z28" s="96"/>
      <c r="AA28" s="97" t="s">
        <v>60</v>
      </c>
      <c r="AB28" s="108"/>
      <c r="AC28" s="98"/>
      <c r="AD28" s="98"/>
      <c r="AE28" s="99"/>
      <c r="AF28" s="99"/>
      <c r="AG28" s="98"/>
      <c r="AH28" s="98"/>
      <c r="AI28" s="98"/>
      <c r="AJ28" s="98"/>
      <c r="AK28" s="98"/>
      <c r="AL28" s="98"/>
      <c r="AM28" s="98"/>
      <c r="AN28" s="98"/>
      <c r="AO28" s="99"/>
      <c r="AP28" s="99"/>
      <c r="AQ28" s="99"/>
      <c r="AR28" s="99"/>
      <c r="AS28" s="98"/>
      <c r="AT28" s="98"/>
      <c r="AU28" s="98"/>
      <c r="AV28" s="98"/>
      <c r="AW28" s="99"/>
      <c r="AX28" s="99"/>
      <c r="AY28" s="98"/>
      <c r="AZ28" s="98"/>
      <c r="BA28" s="98"/>
      <c r="BB28" s="98"/>
      <c r="BC28" s="99"/>
      <c r="BD28" s="99"/>
      <c r="BE28" s="98"/>
      <c r="BF28" s="98"/>
      <c r="BG28" s="98"/>
      <c r="BH28" s="98"/>
      <c r="BI28" s="99"/>
      <c r="BJ28" s="99"/>
      <c r="BK28" s="98"/>
      <c r="BL28" s="98"/>
      <c r="BM28" s="98"/>
      <c r="BN28" s="98"/>
    </row>
    <row r="29" s="100" customFormat="true" ht="13.8" hidden="false" customHeight="false" outlineLevel="0" collapsed="false">
      <c r="A29" s="101" t="s">
        <v>70</v>
      </c>
      <c r="B29" s="102" t="s">
        <v>62</v>
      </c>
      <c r="C29" s="102" t="s">
        <v>63</v>
      </c>
      <c r="D29" s="103"/>
      <c r="E29" s="103" t="n">
        <v>1565.51</v>
      </c>
      <c r="F29" s="103" t="n">
        <v>33173.36</v>
      </c>
      <c r="G29" s="103"/>
      <c r="H29" s="103" t="n">
        <v>34738.87</v>
      </c>
      <c r="I29" s="94"/>
      <c r="J29" s="94"/>
      <c r="K29" s="94"/>
      <c r="L29" s="94"/>
      <c r="M29" s="94"/>
      <c r="N29" s="95"/>
      <c r="O29" s="95"/>
      <c r="P29" s="95"/>
      <c r="Q29" s="95"/>
      <c r="R29" s="95"/>
      <c r="S29" s="95"/>
      <c r="T29" s="96"/>
      <c r="U29" s="96"/>
      <c r="V29" s="96"/>
      <c r="W29" s="96"/>
      <c r="X29" s="96"/>
      <c r="Y29" s="96"/>
      <c r="Z29" s="96"/>
      <c r="AA29" s="97"/>
      <c r="AB29" s="108"/>
      <c r="AC29" s="98"/>
      <c r="AD29" s="98"/>
      <c r="AE29" s="99"/>
      <c r="AF29" s="99"/>
      <c r="AG29" s="98"/>
      <c r="AH29" s="98"/>
      <c r="AI29" s="98"/>
      <c r="AJ29" s="98"/>
      <c r="AK29" s="98"/>
      <c r="AL29" s="98"/>
      <c r="AM29" s="98"/>
      <c r="AN29" s="98"/>
      <c r="AO29" s="99"/>
      <c r="AP29" s="99"/>
      <c r="AQ29" s="99"/>
      <c r="AR29" s="99"/>
      <c r="AS29" s="98"/>
      <c r="AT29" s="98"/>
      <c r="AU29" s="98"/>
      <c r="AV29" s="98"/>
      <c r="AW29" s="99"/>
      <c r="AX29" s="99"/>
      <c r="AY29" s="98"/>
      <c r="AZ29" s="98"/>
      <c r="BA29" s="98"/>
      <c r="BB29" s="98"/>
      <c r="BC29" s="99"/>
      <c r="BD29" s="99"/>
      <c r="BE29" s="98"/>
      <c r="BF29" s="98"/>
      <c r="BG29" s="98"/>
      <c r="BH29" s="98"/>
      <c r="BI29" s="99"/>
      <c r="BJ29" s="99"/>
      <c r="BK29" s="98"/>
      <c r="BL29" s="98"/>
      <c r="BM29" s="98"/>
      <c r="BN29" s="98"/>
    </row>
    <row r="30" s="100" customFormat="true" ht="19.4" hidden="false" customHeight="true" outlineLevel="0" collapsed="false">
      <c r="A30" s="104"/>
      <c r="B30" s="105" t="s">
        <v>64</v>
      </c>
      <c r="C30" s="105"/>
      <c r="D30" s="106"/>
      <c r="E30" s="106" t="n">
        <v>1565.51</v>
      </c>
      <c r="F30" s="107" t="n">
        <v>33173.36</v>
      </c>
      <c r="G30" s="107"/>
      <c r="H30" s="107" t="n">
        <v>34738.87</v>
      </c>
      <c r="I30" s="94"/>
      <c r="J30" s="94"/>
      <c r="K30" s="94"/>
      <c r="L30" s="94"/>
      <c r="M30" s="94"/>
      <c r="N30" s="95"/>
      <c r="O30" s="95"/>
      <c r="P30" s="95"/>
      <c r="Q30" s="95"/>
      <c r="R30" s="95"/>
      <c r="S30" s="95"/>
      <c r="T30" s="96"/>
      <c r="U30" s="96"/>
      <c r="V30" s="96"/>
      <c r="W30" s="96"/>
      <c r="X30" s="96"/>
      <c r="Y30" s="96"/>
      <c r="Z30" s="96"/>
      <c r="AA30" s="97"/>
      <c r="AB30" s="108" t="s">
        <v>64</v>
      </c>
      <c r="AC30" s="98"/>
      <c r="AD30" s="98"/>
      <c r="AE30" s="99"/>
      <c r="AF30" s="99"/>
      <c r="AG30" s="98"/>
      <c r="AH30" s="98"/>
      <c r="AI30" s="98"/>
      <c r="AJ30" s="98"/>
      <c r="AK30" s="98"/>
      <c r="AL30" s="98"/>
      <c r="AM30" s="98"/>
      <c r="AN30" s="98"/>
      <c r="AO30" s="99"/>
      <c r="AP30" s="99"/>
      <c r="AQ30" s="99"/>
      <c r="AR30" s="99"/>
      <c r="AS30" s="98"/>
      <c r="AT30" s="98"/>
      <c r="AU30" s="98"/>
      <c r="AV30" s="98"/>
      <c r="AW30" s="99"/>
      <c r="AX30" s="99"/>
      <c r="AY30" s="98"/>
      <c r="AZ30" s="98"/>
      <c r="BA30" s="98"/>
      <c r="BB30" s="98"/>
      <c r="BC30" s="99"/>
      <c r="BD30" s="99"/>
      <c r="BE30" s="98"/>
      <c r="BF30" s="98"/>
      <c r="BG30" s="98"/>
      <c r="BH30" s="98"/>
      <c r="BI30" s="99"/>
      <c r="BJ30" s="99"/>
      <c r="BK30" s="98"/>
      <c r="BL30" s="98"/>
      <c r="BM30" s="98"/>
      <c r="BN30" s="98"/>
    </row>
    <row r="31" s="100" customFormat="true" ht="13.8" hidden="false" customHeight="true" outlineLevel="0" collapsed="false">
      <c r="A31" s="93" t="s">
        <v>65</v>
      </c>
      <c r="B31" s="93"/>
      <c r="C31" s="93"/>
      <c r="D31" s="93"/>
      <c r="E31" s="93"/>
      <c r="F31" s="93"/>
      <c r="G31" s="93"/>
      <c r="H31" s="93"/>
      <c r="I31" s="94"/>
      <c r="J31" s="94"/>
      <c r="K31" s="94"/>
      <c r="L31" s="94"/>
      <c r="M31" s="94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7" t="s">
        <v>65</v>
      </c>
      <c r="AB31" s="108"/>
      <c r="AC31" s="98"/>
      <c r="AD31" s="98"/>
      <c r="AE31" s="99"/>
      <c r="AF31" s="99"/>
      <c r="AG31" s="98"/>
      <c r="AH31" s="98"/>
      <c r="AI31" s="98"/>
      <c r="AJ31" s="98"/>
      <c r="AK31" s="98"/>
      <c r="AL31" s="98"/>
      <c r="AM31" s="98"/>
      <c r="AN31" s="98"/>
      <c r="AO31" s="99"/>
      <c r="AP31" s="99"/>
      <c r="AQ31" s="99"/>
      <c r="AR31" s="99"/>
      <c r="AS31" s="98"/>
      <c r="AT31" s="98"/>
      <c r="AU31" s="98"/>
      <c r="AV31" s="98"/>
      <c r="AW31" s="99"/>
      <c r="AX31" s="99"/>
      <c r="AY31" s="98"/>
      <c r="AZ31" s="98"/>
      <c r="BA31" s="98"/>
      <c r="BB31" s="98"/>
      <c r="BC31" s="99"/>
      <c r="BD31" s="99"/>
      <c r="BE31" s="98"/>
      <c r="BF31" s="98"/>
      <c r="BG31" s="98"/>
      <c r="BH31" s="98"/>
      <c r="BI31" s="99"/>
      <c r="BJ31" s="99"/>
      <c r="BK31" s="98"/>
      <c r="BL31" s="98"/>
      <c r="BM31" s="98"/>
      <c r="BN31" s="98"/>
    </row>
    <row r="32" s="100" customFormat="true" ht="13.8" hidden="false" customHeight="true" outlineLevel="0" collapsed="false">
      <c r="A32" s="104"/>
      <c r="B32" s="109" t="s">
        <v>66</v>
      </c>
      <c r="C32" s="109"/>
      <c r="D32" s="106"/>
      <c r="E32" s="106" t="n">
        <v>2033.79</v>
      </c>
      <c r="F32" s="107" t="n">
        <v>33173.36</v>
      </c>
      <c r="G32" s="107"/>
      <c r="H32" s="107" t="n">
        <v>35207.15</v>
      </c>
      <c r="I32" s="94"/>
      <c r="J32" s="94"/>
      <c r="K32" s="94"/>
      <c r="L32" s="94"/>
      <c r="M32" s="94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7"/>
      <c r="AB32" s="108"/>
      <c r="AC32" s="110" t="s">
        <v>66</v>
      </c>
      <c r="AD32" s="98"/>
      <c r="AE32" s="99"/>
      <c r="AF32" s="99"/>
      <c r="AG32" s="98"/>
      <c r="AH32" s="98"/>
      <c r="AI32" s="98"/>
      <c r="AJ32" s="98"/>
      <c r="AK32" s="98"/>
      <c r="AL32" s="98"/>
      <c r="AM32" s="98"/>
      <c r="AN32" s="98"/>
      <c r="AO32" s="99"/>
      <c r="AP32" s="99"/>
      <c r="AQ32" s="99"/>
      <c r="AR32" s="99"/>
      <c r="AS32" s="98"/>
      <c r="AT32" s="98"/>
      <c r="AU32" s="98"/>
      <c r="AV32" s="98"/>
      <c r="AW32" s="99"/>
      <c r="AX32" s="99"/>
      <c r="AY32" s="98"/>
      <c r="AZ32" s="98"/>
      <c r="BA32" s="98"/>
      <c r="BB32" s="98"/>
      <c r="BC32" s="99"/>
      <c r="BD32" s="99"/>
      <c r="BE32" s="98"/>
      <c r="BF32" s="98"/>
      <c r="BG32" s="98"/>
      <c r="BH32" s="98"/>
      <c r="BI32" s="99"/>
      <c r="BJ32" s="99"/>
      <c r="BK32" s="98"/>
      <c r="BL32" s="98"/>
      <c r="BM32" s="98"/>
      <c r="BN32" s="98"/>
    </row>
    <row r="33" s="100" customFormat="true" ht="13.8" hidden="false" customHeight="true" outlineLevel="0" collapsed="false">
      <c r="A33" s="93" t="s">
        <v>67</v>
      </c>
      <c r="B33" s="93"/>
      <c r="C33" s="93"/>
      <c r="D33" s="93"/>
      <c r="E33" s="93"/>
      <c r="F33" s="93"/>
      <c r="G33" s="93"/>
      <c r="H33" s="93"/>
      <c r="I33" s="94"/>
      <c r="J33" s="94"/>
      <c r="K33" s="94"/>
      <c r="L33" s="94"/>
      <c r="M33" s="94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7" t="s">
        <v>67</v>
      </c>
      <c r="AB33" s="108"/>
      <c r="AC33" s="110"/>
      <c r="AD33" s="98"/>
      <c r="AE33" s="99"/>
      <c r="AF33" s="99"/>
      <c r="AG33" s="98"/>
      <c r="AH33" s="98"/>
      <c r="AI33" s="98"/>
      <c r="AJ33" s="98"/>
      <c r="AK33" s="98"/>
      <c r="AL33" s="98"/>
      <c r="AM33" s="98"/>
      <c r="AN33" s="98"/>
      <c r="AO33" s="99"/>
      <c r="AP33" s="99"/>
      <c r="AQ33" s="99"/>
      <c r="AR33" s="99"/>
      <c r="AS33" s="98"/>
      <c r="AT33" s="98"/>
      <c r="AU33" s="98"/>
      <c r="AV33" s="98"/>
      <c r="AW33" s="99"/>
      <c r="AX33" s="99"/>
      <c r="AY33" s="98"/>
      <c r="AZ33" s="98"/>
      <c r="BA33" s="98"/>
      <c r="BB33" s="98"/>
      <c r="BC33" s="99"/>
      <c r="BD33" s="99"/>
      <c r="BE33" s="98"/>
      <c r="BF33" s="98"/>
      <c r="BG33" s="98"/>
      <c r="BH33" s="98"/>
      <c r="BI33" s="99"/>
      <c r="BJ33" s="99"/>
      <c r="BK33" s="98"/>
      <c r="BL33" s="98"/>
      <c r="BM33" s="98"/>
      <c r="BN33" s="98"/>
    </row>
    <row r="34" s="100" customFormat="true" ht="13.8" hidden="false" customHeight="true" outlineLevel="0" collapsed="false">
      <c r="A34" s="104"/>
      <c r="B34" s="109" t="s">
        <v>68</v>
      </c>
      <c r="C34" s="109"/>
      <c r="D34" s="106"/>
      <c r="E34" s="106" t="n">
        <v>2033.79</v>
      </c>
      <c r="F34" s="107" t="n">
        <v>33173.36</v>
      </c>
      <c r="G34" s="107"/>
      <c r="H34" s="107" t="n">
        <v>35207.15</v>
      </c>
      <c r="I34" s="94"/>
      <c r="J34" s="94"/>
      <c r="K34" s="94"/>
      <c r="L34" s="94"/>
      <c r="M34" s="94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7"/>
      <c r="AB34" s="108"/>
      <c r="AC34" s="110" t="s">
        <v>68</v>
      </c>
      <c r="AD34" s="98"/>
      <c r="AE34" s="99"/>
      <c r="AF34" s="99"/>
      <c r="AG34" s="98"/>
      <c r="AH34" s="98"/>
      <c r="AI34" s="98"/>
      <c r="AJ34" s="98"/>
      <c r="AK34" s="98"/>
      <c r="AL34" s="98"/>
      <c r="AM34" s="98"/>
      <c r="AN34" s="98"/>
      <c r="AO34" s="99"/>
      <c r="AP34" s="99"/>
      <c r="AQ34" s="99"/>
      <c r="AR34" s="99"/>
      <c r="AS34" s="98"/>
      <c r="AT34" s="98"/>
      <c r="AU34" s="98"/>
      <c r="AV34" s="98"/>
      <c r="AW34" s="99"/>
      <c r="AX34" s="99"/>
      <c r="AY34" s="98"/>
      <c r="AZ34" s="98"/>
      <c r="BA34" s="98"/>
      <c r="BB34" s="98"/>
      <c r="BC34" s="99"/>
      <c r="BD34" s="99"/>
      <c r="BE34" s="98"/>
      <c r="BF34" s="98"/>
      <c r="BG34" s="98"/>
      <c r="BH34" s="98"/>
      <c r="BI34" s="99"/>
      <c r="BJ34" s="99"/>
      <c r="BK34" s="98"/>
      <c r="BL34" s="98"/>
      <c r="BM34" s="98"/>
      <c r="BN34" s="98"/>
    </row>
    <row r="35" s="100" customFormat="true" ht="13.8" hidden="false" customHeight="true" outlineLevel="0" collapsed="false">
      <c r="A35" s="93" t="s">
        <v>69</v>
      </c>
      <c r="B35" s="93"/>
      <c r="C35" s="93"/>
      <c r="D35" s="93"/>
      <c r="E35" s="93"/>
      <c r="F35" s="93"/>
      <c r="G35" s="93"/>
      <c r="H35" s="93"/>
      <c r="I35" s="94"/>
      <c r="J35" s="94"/>
      <c r="K35" s="94"/>
      <c r="L35" s="94"/>
      <c r="M35" s="94"/>
      <c r="N35" s="95"/>
      <c r="O35" s="95"/>
      <c r="P35" s="95"/>
      <c r="Q35" s="95"/>
      <c r="R35" s="95"/>
      <c r="S35" s="95"/>
      <c r="T35" s="96"/>
      <c r="U35" s="96"/>
      <c r="V35" s="96"/>
      <c r="W35" s="96"/>
      <c r="X35" s="96"/>
      <c r="Y35" s="96"/>
      <c r="Z35" s="96"/>
      <c r="AA35" s="97" t="s">
        <v>69</v>
      </c>
      <c r="AB35" s="108"/>
      <c r="AC35" s="110"/>
      <c r="AD35" s="98"/>
      <c r="AE35" s="99"/>
      <c r="AF35" s="99"/>
      <c r="AG35" s="98"/>
      <c r="AH35" s="98"/>
      <c r="AI35" s="98"/>
      <c r="AJ35" s="98"/>
      <c r="AK35" s="98"/>
      <c r="AL35" s="98"/>
      <c r="AM35" s="98"/>
      <c r="AN35" s="98"/>
      <c r="AO35" s="99"/>
      <c r="AP35" s="99"/>
      <c r="AQ35" s="99"/>
      <c r="AR35" s="99"/>
      <c r="AS35" s="98"/>
      <c r="AT35" s="98"/>
      <c r="AU35" s="98"/>
      <c r="AV35" s="98"/>
      <c r="AW35" s="99"/>
      <c r="AX35" s="99"/>
      <c r="AY35" s="98"/>
      <c r="AZ35" s="98"/>
      <c r="BA35" s="98"/>
      <c r="BB35" s="98"/>
      <c r="BC35" s="99"/>
      <c r="BD35" s="99"/>
      <c r="BE35" s="98"/>
      <c r="BF35" s="98"/>
      <c r="BG35" s="98"/>
      <c r="BH35" s="98"/>
      <c r="BI35" s="99"/>
      <c r="BJ35" s="99"/>
      <c r="BK35" s="98"/>
      <c r="BL35" s="98"/>
      <c r="BM35" s="98"/>
      <c r="BN35" s="98"/>
    </row>
    <row r="36" s="100" customFormat="true" ht="13.8" hidden="false" customHeight="false" outlineLevel="0" collapsed="false">
      <c r="A36" s="101" t="s">
        <v>80</v>
      </c>
      <c r="B36" s="102" t="s">
        <v>71</v>
      </c>
      <c r="C36" s="102" t="s">
        <v>72</v>
      </c>
      <c r="D36" s="103"/>
      <c r="E36" s="103"/>
      <c r="F36" s="103"/>
      <c r="G36" s="103" t="n">
        <v>4325.94</v>
      </c>
      <c r="H36" s="103" t="n">
        <v>4325.94</v>
      </c>
      <c r="I36" s="94"/>
      <c r="J36" s="94"/>
      <c r="K36" s="94"/>
      <c r="L36" s="94"/>
      <c r="M36" s="94"/>
      <c r="N36" s="95"/>
      <c r="O36" s="95"/>
      <c r="P36" s="95"/>
      <c r="Q36" s="95"/>
      <c r="R36" s="95"/>
      <c r="S36" s="95"/>
      <c r="T36" s="96"/>
      <c r="U36" s="96"/>
      <c r="V36" s="96"/>
      <c r="W36" s="96"/>
      <c r="X36" s="96"/>
      <c r="Y36" s="96"/>
      <c r="Z36" s="96"/>
      <c r="AA36" s="97"/>
      <c r="AB36" s="108"/>
      <c r="AC36" s="110"/>
      <c r="AD36" s="98"/>
      <c r="AE36" s="99"/>
      <c r="AF36" s="99"/>
      <c r="AG36" s="98"/>
      <c r="AH36" s="98"/>
      <c r="AI36" s="98"/>
      <c r="AJ36" s="98"/>
      <c r="AK36" s="98"/>
      <c r="AL36" s="98"/>
      <c r="AM36" s="98"/>
      <c r="AN36" s="98"/>
      <c r="AO36" s="99"/>
      <c r="AP36" s="99"/>
      <c r="AQ36" s="99"/>
      <c r="AR36" s="99"/>
      <c r="AS36" s="98"/>
      <c r="AT36" s="98"/>
      <c r="AU36" s="98"/>
      <c r="AV36" s="98"/>
      <c r="AW36" s="99"/>
      <c r="AX36" s="99"/>
      <c r="AY36" s="98"/>
      <c r="AZ36" s="98"/>
      <c r="BA36" s="98"/>
      <c r="BB36" s="98"/>
      <c r="BC36" s="99"/>
      <c r="BD36" s="99"/>
      <c r="BE36" s="98"/>
      <c r="BF36" s="98"/>
      <c r="BG36" s="98"/>
      <c r="BH36" s="98"/>
      <c r="BI36" s="99"/>
      <c r="BJ36" s="99"/>
      <c r="BK36" s="98"/>
      <c r="BL36" s="98"/>
      <c r="BM36" s="98"/>
      <c r="BN36" s="98"/>
    </row>
    <row r="37" s="100" customFormat="true" ht="13.8" hidden="false" customHeight="true" outlineLevel="0" collapsed="false">
      <c r="A37" s="104"/>
      <c r="B37" s="105" t="s">
        <v>73</v>
      </c>
      <c r="C37" s="105"/>
      <c r="D37" s="106"/>
      <c r="E37" s="106"/>
      <c r="F37" s="107"/>
      <c r="G37" s="107" t="n">
        <v>4325.94</v>
      </c>
      <c r="H37" s="107" t="n">
        <v>4325.94</v>
      </c>
      <c r="I37" s="94"/>
      <c r="J37" s="94"/>
      <c r="K37" s="94"/>
      <c r="L37" s="94"/>
      <c r="M37" s="94"/>
      <c r="N37" s="95"/>
      <c r="O37" s="95"/>
      <c r="P37" s="95"/>
      <c r="Q37" s="95"/>
      <c r="R37" s="95"/>
      <c r="S37" s="95"/>
      <c r="T37" s="96"/>
      <c r="U37" s="96"/>
      <c r="V37" s="96"/>
      <c r="W37" s="96"/>
      <c r="X37" s="96"/>
      <c r="Y37" s="96"/>
      <c r="Z37" s="96"/>
      <c r="AA37" s="97"/>
      <c r="AB37" s="108" t="s">
        <v>73</v>
      </c>
      <c r="AC37" s="110"/>
      <c r="AD37" s="98"/>
      <c r="AE37" s="99"/>
      <c r="AF37" s="99"/>
      <c r="AG37" s="98"/>
      <c r="AH37" s="98"/>
      <c r="AI37" s="98"/>
      <c r="AJ37" s="98"/>
      <c r="AK37" s="98"/>
      <c r="AL37" s="98"/>
      <c r="AM37" s="98"/>
      <c r="AN37" s="98"/>
      <c r="AO37" s="99"/>
      <c r="AP37" s="99"/>
      <c r="AQ37" s="99"/>
      <c r="AR37" s="99"/>
      <c r="AS37" s="98"/>
      <c r="AT37" s="98"/>
      <c r="AU37" s="98"/>
      <c r="AV37" s="98"/>
      <c r="AW37" s="99"/>
      <c r="AX37" s="99"/>
      <c r="AY37" s="98"/>
      <c r="AZ37" s="98"/>
      <c r="BA37" s="98"/>
      <c r="BB37" s="98"/>
      <c r="BC37" s="99"/>
      <c r="BD37" s="99"/>
      <c r="BE37" s="98"/>
      <c r="BF37" s="98"/>
      <c r="BG37" s="98"/>
      <c r="BH37" s="98"/>
      <c r="BI37" s="99"/>
      <c r="BJ37" s="99"/>
      <c r="BK37" s="98"/>
      <c r="BL37" s="98"/>
      <c r="BM37" s="98"/>
      <c r="BN37" s="98"/>
    </row>
    <row r="38" s="100" customFormat="true" ht="13.8" hidden="false" customHeight="true" outlineLevel="0" collapsed="false">
      <c r="A38" s="104"/>
      <c r="B38" s="109" t="s">
        <v>74</v>
      </c>
      <c r="C38" s="109"/>
      <c r="D38" s="106"/>
      <c r="E38" s="106" t="n">
        <v>2033.79</v>
      </c>
      <c r="F38" s="107" t="n">
        <v>33173.36</v>
      </c>
      <c r="G38" s="107" t="n">
        <v>4325.94</v>
      </c>
      <c r="H38" s="107" t="n">
        <v>39533.09</v>
      </c>
      <c r="I38" s="94"/>
      <c r="J38" s="94"/>
      <c r="K38" s="94"/>
      <c r="L38" s="94"/>
      <c r="M38" s="94"/>
      <c r="N38" s="95"/>
      <c r="O38" s="95"/>
      <c r="P38" s="95"/>
      <c r="Q38" s="95"/>
      <c r="R38" s="95"/>
      <c r="S38" s="95"/>
      <c r="T38" s="96"/>
      <c r="U38" s="96"/>
      <c r="V38" s="96"/>
      <c r="W38" s="96"/>
      <c r="X38" s="96"/>
      <c r="Y38" s="96"/>
      <c r="Z38" s="96"/>
      <c r="AA38" s="97"/>
      <c r="AB38" s="108"/>
      <c r="AC38" s="110" t="s">
        <v>74</v>
      </c>
      <c r="AD38" s="98"/>
      <c r="AE38" s="99"/>
      <c r="AF38" s="99"/>
      <c r="AG38" s="98"/>
      <c r="AH38" s="98"/>
      <c r="AI38" s="98"/>
      <c r="AJ38" s="98"/>
      <c r="AK38" s="98"/>
      <c r="AL38" s="98"/>
      <c r="AM38" s="98"/>
      <c r="AN38" s="98"/>
      <c r="AO38" s="99"/>
      <c r="AP38" s="99"/>
      <c r="AQ38" s="99"/>
      <c r="AR38" s="99"/>
      <c r="AS38" s="98"/>
      <c r="AT38" s="98"/>
      <c r="AU38" s="98"/>
      <c r="AV38" s="98"/>
      <c r="AW38" s="99"/>
      <c r="AX38" s="99"/>
      <c r="AY38" s="98"/>
      <c r="AZ38" s="98"/>
      <c r="BA38" s="98"/>
      <c r="BB38" s="98"/>
      <c r="BC38" s="99"/>
      <c r="BD38" s="99"/>
      <c r="BE38" s="98"/>
      <c r="BF38" s="98"/>
      <c r="BG38" s="98"/>
      <c r="BH38" s="98"/>
      <c r="BI38" s="99"/>
      <c r="BJ38" s="99"/>
      <c r="BK38" s="98"/>
      <c r="BL38" s="98"/>
      <c r="BM38" s="98"/>
      <c r="BN38" s="98"/>
    </row>
    <row r="39" s="100" customFormat="true" ht="32.8" hidden="false" customHeight="true" outlineLevel="0" collapsed="false">
      <c r="A39" s="93" t="s">
        <v>75</v>
      </c>
      <c r="B39" s="93"/>
      <c r="C39" s="93"/>
      <c r="D39" s="93"/>
      <c r="E39" s="93"/>
      <c r="F39" s="93"/>
      <c r="G39" s="93"/>
      <c r="H39" s="93"/>
      <c r="I39" s="94"/>
      <c r="J39" s="94"/>
      <c r="K39" s="94"/>
      <c r="L39" s="94"/>
      <c r="M39" s="94"/>
      <c r="N39" s="95"/>
      <c r="O39" s="95"/>
      <c r="P39" s="95"/>
      <c r="Q39" s="95"/>
      <c r="R39" s="95"/>
      <c r="S39" s="95"/>
      <c r="T39" s="96"/>
      <c r="U39" s="96"/>
      <c r="V39" s="96"/>
      <c r="W39" s="96"/>
      <c r="X39" s="96"/>
      <c r="Y39" s="96"/>
      <c r="Z39" s="96"/>
      <c r="AA39" s="97" t="s">
        <v>75</v>
      </c>
      <c r="AB39" s="108"/>
      <c r="AC39" s="110"/>
      <c r="AD39" s="98"/>
      <c r="AE39" s="99"/>
      <c r="AF39" s="99"/>
      <c r="AG39" s="98"/>
      <c r="AH39" s="98"/>
      <c r="AI39" s="98"/>
      <c r="AJ39" s="98"/>
      <c r="AK39" s="98"/>
      <c r="AL39" s="98"/>
      <c r="AM39" s="98"/>
      <c r="AN39" s="98"/>
      <c r="AO39" s="99"/>
      <c r="AP39" s="99"/>
      <c r="AQ39" s="99"/>
      <c r="AR39" s="99"/>
      <c r="AS39" s="98"/>
      <c r="AT39" s="98"/>
      <c r="AU39" s="98"/>
      <c r="AV39" s="98"/>
      <c r="AW39" s="99"/>
      <c r="AX39" s="99"/>
      <c r="AY39" s="98"/>
      <c r="AZ39" s="98"/>
      <c r="BA39" s="98"/>
      <c r="BB39" s="98"/>
      <c r="BC39" s="99"/>
      <c r="BD39" s="99"/>
      <c r="BE39" s="98"/>
      <c r="BF39" s="98"/>
      <c r="BG39" s="98"/>
      <c r="BH39" s="98"/>
      <c r="BI39" s="99"/>
      <c r="BJ39" s="99"/>
      <c r="BK39" s="98"/>
      <c r="BL39" s="98"/>
      <c r="BM39" s="98"/>
      <c r="BN39" s="98"/>
    </row>
    <row r="40" s="100" customFormat="true" ht="13.8" hidden="false" customHeight="true" outlineLevel="0" collapsed="false">
      <c r="A40" s="104"/>
      <c r="B40" s="109" t="s">
        <v>76</v>
      </c>
      <c r="C40" s="109"/>
      <c r="D40" s="106"/>
      <c r="E40" s="106" t="n">
        <v>2033.79</v>
      </c>
      <c r="F40" s="107" t="n">
        <v>33173.36</v>
      </c>
      <c r="G40" s="107" t="n">
        <v>4325.94</v>
      </c>
      <c r="H40" s="107" t="n">
        <v>39533.09</v>
      </c>
      <c r="I40" s="94"/>
      <c r="J40" s="94"/>
      <c r="K40" s="94"/>
      <c r="L40" s="94"/>
      <c r="M40" s="94"/>
      <c r="N40" s="95"/>
      <c r="O40" s="95"/>
      <c r="P40" s="95"/>
      <c r="Q40" s="95"/>
      <c r="R40" s="95"/>
      <c r="S40" s="95"/>
      <c r="T40" s="96"/>
      <c r="U40" s="96"/>
      <c r="V40" s="96"/>
      <c r="W40" s="96"/>
      <c r="X40" s="96"/>
      <c r="Y40" s="96"/>
      <c r="Z40" s="96"/>
      <c r="AA40" s="97"/>
      <c r="AB40" s="108"/>
      <c r="AC40" s="110" t="s">
        <v>76</v>
      </c>
      <c r="AD40" s="98"/>
      <c r="AE40" s="99"/>
      <c r="AF40" s="99"/>
      <c r="AG40" s="98"/>
      <c r="AH40" s="98"/>
      <c r="AI40" s="98"/>
      <c r="AJ40" s="98"/>
      <c r="AK40" s="98"/>
      <c r="AL40" s="98"/>
      <c r="AM40" s="98"/>
      <c r="AN40" s="98"/>
      <c r="AO40" s="99"/>
      <c r="AP40" s="99"/>
      <c r="AQ40" s="99"/>
      <c r="AR40" s="99"/>
      <c r="AS40" s="98"/>
      <c r="AT40" s="98"/>
      <c r="AU40" s="98"/>
      <c r="AV40" s="98"/>
      <c r="AW40" s="99"/>
      <c r="AX40" s="99"/>
      <c r="AY40" s="98"/>
      <c r="AZ40" s="98"/>
      <c r="BA40" s="98"/>
      <c r="BB40" s="98"/>
      <c r="BC40" s="99"/>
      <c r="BD40" s="99"/>
      <c r="BE40" s="98"/>
      <c r="BF40" s="98"/>
      <c r="BG40" s="98"/>
      <c r="BH40" s="98"/>
      <c r="BI40" s="99"/>
      <c r="BJ40" s="99"/>
      <c r="BK40" s="98"/>
      <c r="BL40" s="98"/>
      <c r="BM40" s="98"/>
      <c r="BN40" s="98"/>
    </row>
    <row r="41" s="100" customFormat="true" ht="13.8" hidden="false" customHeight="true" outlineLevel="0" collapsed="false">
      <c r="A41" s="93" t="s">
        <v>77</v>
      </c>
      <c r="B41" s="93"/>
      <c r="C41" s="93"/>
      <c r="D41" s="93"/>
      <c r="E41" s="93"/>
      <c r="F41" s="93"/>
      <c r="G41" s="93"/>
      <c r="H41" s="93"/>
      <c r="I41" s="94"/>
      <c r="J41" s="94"/>
      <c r="K41" s="94"/>
      <c r="L41" s="94"/>
      <c r="M41" s="94"/>
      <c r="N41" s="95"/>
      <c r="O41" s="95"/>
      <c r="P41" s="95"/>
      <c r="Q41" s="95"/>
      <c r="R41" s="95"/>
      <c r="S41" s="95"/>
      <c r="T41" s="96"/>
      <c r="U41" s="96"/>
      <c r="V41" s="96"/>
      <c r="W41" s="96"/>
      <c r="X41" s="96"/>
      <c r="Y41" s="96"/>
      <c r="Z41" s="96"/>
      <c r="AA41" s="97" t="s">
        <v>77</v>
      </c>
      <c r="AB41" s="108"/>
      <c r="AC41" s="110"/>
      <c r="AD41" s="98"/>
      <c r="AE41" s="99"/>
      <c r="AF41" s="99"/>
      <c r="AG41" s="98"/>
      <c r="AH41" s="98"/>
      <c r="AI41" s="98"/>
      <c r="AJ41" s="98"/>
      <c r="AK41" s="98"/>
      <c r="AL41" s="98"/>
      <c r="AM41" s="98"/>
      <c r="AN41" s="98"/>
      <c r="AO41" s="99"/>
      <c r="AP41" s="99"/>
      <c r="AQ41" s="99"/>
      <c r="AR41" s="99"/>
      <c r="AS41" s="98"/>
      <c r="AT41" s="98"/>
      <c r="AU41" s="98"/>
      <c r="AV41" s="98"/>
      <c r="AW41" s="99"/>
      <c r="AX41" s="99"/>
      <c r="AY41" s="98"/>
      <c r="AZ41" s="98"/>
      <c r="BA41" s="98"/>
      <c r="BB41" s="98"/>
      <c r="BC41" s="99"/>
      <c r="BD41" s="99"/>
      <c r="BE41" s="98"/>
      <c r="BF41" s="98"/>
      <c r="BG41" s="98"/>
      <c r="BH41" s="98"/>
      <c r="BI41" s="99"/>
      <c r="BJ41" s="99"/>
      <c r="BK41" s="98"/>
      <c r="BL41" s="98"/>
      <c r="BM41" s="98"/>
      <c r="BN41" s="98"/>
    </row>
    <row r="42" s="100" customFormat="true" ht="13.8" hidden="false" customHeight="true" outlineLevel="0" collapsed="false">
      <c r="A42" s="104"/>
      <c r="B42" s="109" t="s">
        <v>78</v>
      </c>
      <c r="C42" s="109"/>
      <c r="D42" s="106"/>
      <c r="E42" s="106" t="n">
        <v>2033.79</v>
      </c>
      <c r="F42" s="107" t="n">
        <v>33173.36</v>
      </c>
      <c r="G42" s="107" t="n">
        <v>4325.94</v>
      </c>
      <c r="H42" s="107" t="n">
        <v>39533.09</v>
      </c>
      <c r="I42" s="94"/>
      <c r="J42" s="94"/>
      <c r="K42" s="94"/>
      <c r="L42" s="94"/>
      <c r="M42" s="94"/>
      <c r="N42" s="95"/>
      <c r="O42" s="95"/>
      <c r="P42" s="95"/>
      <c r="Q42" s="95"/>
      <c r="R42" s="95"/>
      <c r="S42" s="95"/>
      <c r="T42" s="96"/>
      <c r="U42" s="96"/>
      <c r="V42" s="96"/>
      <c r="W42" s="96"/>
      <c r="X42" s="96"/>
      <c r="Y42" s="96"/>
      <c r="Z42" s="96"/>
      <c r="AA42" s="97"/>
      <c r="AB42" s="108"/>
      <c r="AC42" s="110" t="s">
        <v>78</v>
      </c>
      <c r="AD42" s="98"/>
      <c r="AE42" s="99"/>
      <c r="AF42" s="99"/>
      <c r="AG42" s="98"/>
      <c r="AH42" s="98"/>
      <c r="AI42" s="98"/>
      <c r="AJ42" s="98"/>
      <c r="AK42" s="98"/>
      <c r="AL42" s="98"/>
      <c r="AM42" s="98"/>
      <c r="AN42" s="98"/>
      <c r="AO42" s="99"/>
      <c r="AP42" s="99"/>
      <c r="AQ42" s="99"/>
      <c r="AR42" s="99"/>
      <c r="AS42" s="98"/>
      <c r="AT42" s="98"/>
      <c r="AU42" s="98"/>
      <c r="AV42" s="98"/>
      <c r="AW42" s="99"/>
      <c r="AX42" s="99"/>
      <c r="AY42" s="98"/>
      <c r="AZ42" s="98"/>
      <c r="BA42" s="98"/>
      <c r="BB42" s="98"/>
      <c r="BC42" s="99"/>
      <c r="BD42" s="99"/>
      <c r="BE42" s="98"/>
      <c r="BF42" s="98"/>
      <c r="BG42" s="98"/>
      <c r="BH42" s="98"/>
      <c r="BI42" s="99"/>
      <c r="BJ42" s="99"/>
      <c r="BK42" s="98"/>
      <c r="BL42" s="98"/>
      <c r="BM42" s="98"/>
      <c r="BN42" s="98"/>
    </row>
    <row r="43" s="100" customFormat="true" ht="13.8" hidden="false" customHeight="true" outlineLevel="0" collapsed="false">
      <c r="A43" s="93" t="s">
        <v>79</v>
      </c>
      <c r="B43" s="93"/>
      <c r="C43" s="93"/>
      <c r="D43" s="93"/>
      <c r="E43" s="93"/>
      <c r="F43" s="93"/>
      <c r="G43" s="93"/>
      <c r="H43" s="93"/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96"/>
      <c r="U43" s="96"/>
      <c r="V43" s="96"/>
      <c r="W43" s="96"/>
      <c r="X43" s="96"/>
      <c r="Y43" s="96"/>
      <c r="Z43" s="96"/>
      <c r="AA43" s="97" t="s">
        <v>79</v>
      </c>
      <c r="AB43" s="108"/>
      <c r="AC43" s="110"/>
      <c r="AD43" s="98"/>
      <c r="AE43" s="99"/>
      <c r="AF43" s="99"/>
      <c r="AG43" s="98"/>
      <c r="AH43" s="98"/>
      <c r="AI43" s="98"/>
      <c r="AJ43" s="98"/>
      <c r="AK43" s="98"/>
      <c r="AL43" s="98"/>
      <c r="AM43" s="98"/>
      <c r="AN43" s="98"/>
      <c r="AO43" s="99"/>
      <c r="AP43" s="99"/>
      <c r="AQ43" s="99"/>
      <c r="AR43" s="99"/>
      <c r="AS43" s="98"/>
      <c r="AT43" s="98"/>
      <c r="AU43" s="98"/>
      <c r="AV43" s="98"/>
      <c r="AW43" s="99"/>
      <c r="AX43" s="99"/>
      <c r="AY43" s="98"/>
      <c r="AZ43" s="98"/>
      <c r="BA43" s="98"/>
      <c r="BB43" s="98"/>
      <c r="BC43" s="99"/>
      <c r="BD43" s="99"/>
      <c r="BE43" s="98"/>
      <c r="BF43" s="98"/>
      <c r="BG43" s="98"/>
      <c r="BH43" s="98"/>
      <c r="BI43" s="99"/>
      <c r="BJ43" s="99"/>
      <c r="BK43" s="98"/>
      <c r="BL43" s="98"/>
      <c r="BM43" s="98"/>
      <c r="BN43" s="98"/>
    </row>
    <row r="44" s="100" customFormat="true" ht="13.8" hidden="false" customHeight="false" outlineLevel="0" collapsed="false">
      <c r="A44" s="101" t="s">
        <v>234</v>
      </c>
      <c r="B44" s="102" t="s">
        <v>81</v>
      </c>
      <c r="C44" s="102" t="s">
        <v>82</v>
      </c>
      <c r="D44" s="103"/>
      <c r="E44" s="103" t="n">
        <v>447.43</v>
      </c>
      <c r="F44" s="103" t="n">
        <v>7298.14</v>
      </c>
      <c r="G44" s="103" t="n">
        <v>951.71</v>
      </c>
      <c r="H44" s="103" t="n">
        <v>8697.28</v>
      </c>
      <c r="I44" s="94"/>
      <c r="J44" s="94"/>
      <c r="K44" s="94"/>
      <c r="L44" s="94"/>
      <c r="M44" s="94"/>
      <c r="N44" s="95"/>
      <c r="O44" s="95"/>
      <c r="P44" s="95"/>
      <c r="Q44" s="95"/>
      <c r="R44" s="95"/>
      <c r="S44" s="95"/>
      <c r="T44" s="96"/>
      <c r="U44" s="96"/>
      <c r="V44" s="96"/>
      <c r="W44" s="96"/>
      <c r="X44" s="96"/>
      <c r="Y44" s="96"/>
      <c r="Z44" s="96"/>
      <c r="AA44" s="97"/>
      <c r="AB44" s="108"/>
      <c r="AC44" s="110"/>
      <c r="AD44" s="98"/>
      <c r="AE44" s="99"/>
      <c r="AF44" s="99"/>
      <c r="AG44" s="98"/>
      <c r="AH44" s="98"/>
      <c r="AI44" s="98"/>
      <c r="AJ44" s="98"/>
      <c r="AK44" s="98"/>
      <c r="AL44" s="98"/>
      <c r="AM44" s="98"/>
      <c r="AN44" s="98"/>
      <c r="AO44" s="99"/>
      <c r="AP44" s="99"/>
      <c r="AQ44" s="99"/>
      <c r="AR44" s="99"/>
      <c r="AS44" s="98"/>
      <c r="AT44" s="98"/>
      <c r="AU44" s="98"/>
      <c r="AV44" s="98"/>
      <c r="AW44" s="99"/>
      <c r="AX44" s="99"/>
      <c r="AY44" s="98"/>
      <c r="AZ44" s="98"/>
      <c r="BA44" s="98"/>
      <c r="BB44" s="98"/>
      <c r="BC44" s="99"/>
      <c r="BD44" s="99"/>
      <c r="BE44" s="98"/>
      <c r="BF44" s="98"/>
      <c r="BG44" s="98"/>
      <c r="BH44" s="98"/>
      <c r="BI44" s="99"/>
      <c r="BJ44" s="99"/>
      <c r="BK44" s="98"/>
      <c r="BL44" s="98"/>
      <c r="BM44" s="98"/>
      <c r="BN44" s="98"/>
    </row>
    <row r="45" s="100" customFormat="true" ht="13.8" hidden="false" customHeight="false" outlineLevel="0" collapsed="false">
      <c r="A45" s="92"/>
      <c r="B45" s="102"/>
      <c r="C45" s="102"/>
      <c r="D45" s="103" t="s">
        <v>83</v>
      </c>
      <c r="E45" s="103" t="s">
        <v>84</v>
      </c>
      <c r="F45" s="103" t="s">
        <v>85</v>
      </c>
      <c r="G45" s="103" t="s">
        <v>86</v>
      </c>
      <c r="H45" s="103"/>
      <c r="I45" s="94"/>
      <c r="J45" s="94"/>
      <c r="K45" s="94"/>
      <c r="L45" s="94"/>
      <c r="M45" s="94"/>
      <c r="N45" s="95"/>
      <c r="O45" s="95"/>
      <c r="P45" s="95"/>
      <c r="Q45" s="95"/>
      <c r="R45" s="95"/>
      <c r="S45" s="95"/>
      <c r="T45" s="96"/>
      <c r="U45" s="96"/>
      <c r="V45" s="96"/>
      <c r="W45" s="96"/>
      <c r="X45" s="96"/>
      <c r="Y45" s="96"/>
      <c r="Z45" s="96"/>
      <c r="AA45" s="97"/>
      <c r="AB45" s="108"/>
      <c r="AC45" s="110"/>
      <c r="AD45" s="98"/>
      <c r="AE45" s="99"/>
      <c r="AF45" s="99"/>
      <c r="AG45" s="98"/>
      <c r="AH45" s="98"/>
      <c r="AI45" s="98"/>
      <c r="AJ45" s="98"/>
      <c r="AK45" s="98"/>
      <c r="AL45" s="98"/>
      <c r="AM45" s="98"/>
      <c r="AN45" s="98"/>
      <c r="AO45" s="99"/>
      <c r="AP45" s="99"/>
      <c r="AQ45" s="99"/>
      <c r="AR45" s="99"/>
      <c r="AS45" s="98"/>
      <c r="AT45" s="98"/>
      <c r="AU45" s="98"/>
      <c r="AV45" s="98"/>
      <c r="AW45" s="99"/>
      <c r="AX45" s="99"/>
      <c r="AY45" s="98"/>
      <c r="AZ45" s="98"/>
      <c r="BA45" s="98"/>
      <c r="BB45" s="98"/>
      <c r="BC45" s="99"/>
      <c r="BD45" s="99"/>
      <c r="BE45" s="98"/>
      <c r="BF45" s="98"/>
      <c r="BG45" s="98"/>
      <c r="BH45" s="98"/>
      <c r="BI45" s="99"/>
      <c r="BJ45" s="99"/>
      <c r="BK45" s="98"/>
      <c r="BL45" s="98"/>
      <c r="BM45" s="98"/>
      <c r="BN45" s="98"/>
    </row>
    <row r="46" s="100" customFormat="true" ht="13.8" hidden="false" customHeight="true" outlineLevel="0" collapsed="false">
      <c r="A46" s="104"/>
      <c r="B46" s="105" t="s">
        <v>87</v>
      </c>
      <c r="C46" s="105"/>
      <c r="D46" s="106"/>
      <c r="E46" s="106" t="n">
        <v>447.43</v>
      </c>
      <c r="F46" s="107" t="n">
        <v>7298.14</v>
      </c>
      <c r="G46" s="107" t="n">
        <v>951.71</v>
      </c>
      <c r="H46" s="107" t="n">
        <v>8697.28</v>
      </c>
      <c r="I46" s="94"/>
      <c r="J46" s="94"/>
      <c r="K46" s="94"/>
      <c r="L46" s="94"/>
      <c r="M46" s="94"/>
      <c r="N46" s="95"/>
      <c r="O46" s="95"/>
      <c r="P46" s="95"/>
      <c r="Q46" s="95"/>
      <c r="R46" s="95"/>
      <c r="S46" s="95"/>
      <c r="T46" s="96"/>
      <c r="U46" s="96"/>
      <c r="V46" s="96"/>
      <c r="W46" s="96"/>
      <c r="X46" s="96"/>
      <c r="Y46" s="96"/>
      <c r="Z46" s="96"/>
      <c r="AA46" s="97"/>
      <c r="AB46" s="108" t="s">
        <v>87</v>
      </c>
      <c r="AC46" s="110"/>
      <c r="AD46" s="98"/>
      <c r="AE46" s="99"/>
      <c r="AF46" s="99"/>
      <c r="AG46" s="98"/>
      <c r="AH46" s="98"/>
      <c r="AI46" s="98"/>
      <c r="AJ46" s="98"/>
      <c r="AK46" s="98"/>
      <c r="AL46" s="98"/>
      <c r="AM46" s="98"/>
      <c r="AN46" s="98"/>
      <c r="AO46" s="99"/>
      <c r="AP46" s="99"/>
      <c r="AQ46" s="99"/>
      <c r="AR46" s="99"/>
      <c r="AS46" s="98"/>
      <c r="AT46" s="98"/>
      <c r="AU46" s="98"/>
      <c r="AV46" s="98"/>
      <c r="AW46" s="99"/>
      <c r="AX46" s="99"/>
      <c r="AY46" s="98"/>
      <c r="AZ46" s="98"/>
      <c r="BA46" s="98"/>
      <c r="BB46" s="98"/>
      <c r="BC46" s="99"/>
      <c r="BD46" s="99"/>
      <c r="BE46" s="98"/>
      <c r="BF46" s="98"/>
      <c r="BG46" s="98"/>
      <c r="BH46" s="98"/>
      <c r="BI46" s="99"/>
      <c r="BJ46" s="99"/>
      <c r="BK46" s="98"/>
      <c r="BL46" s="98"/>
      <c r="BM46" s="98"/>
      <c r="BN46" s="98"/>
    </row>
    <row r="47" s="100" customFormat="true" ht="13.8" hidden="false" customHeight="true" outlineLevel="0" collapsed="false">
      <c r="A47" s="104"/>
      <c r="B47" s="109" t="s">
        <v>88</v>
      </c>
      <c r="C47" s="109"/>
      <c r="D47" s="106"/>
      <c r="E47" s="106" t="n">
        <v>2481.22</v>
      </c>
      <c r="F47" s="107" t="n">
        <v>40471.5</v>
      </c>
      <c r="G47" s="107" t="n">
        <v>5277.65</v>
      </c>
      <c r="H47" s="107" t="n">
        <v>48230.37</v>
      </c>
      <c r="I47" s="94"/>
      <c r="J47" s="94"/>
      <c r="K47" s="94"/>
      <c r="L47" s="94"/>
      <c r="M47" s="94"/>
      <c r="N47" s="95"/>
      <c r="O47" s="95"/>
      <c r="P47" s="95"/>
      <c r="Q47" s="95"/>
      <c r="R47" s="95"/>
      <c r="S47" s="95"/>
      <c r="T47" s="96"/>
      <c r="U47" s="96"/>
      <c r="V47" s="96"/>
      <c r="W47" s="96"/>
      <c r="X47" s="96"/>
      <c r="Y47" s="96"/>
      <c r="Z47" s="96"/>
      <c r="AA47" s="97"/>
      <c r="AB47" s="108"/>
      <c r="AC47" s="110"/>
      <c r="AD47" s="110" t="s">
        <v>88</v>
      </c>
      <c r="AE47" s="99"/>
      <c r="AF47" s="99"/>
      <c r="AG47" s="98"/>
      <c r="AH47" s="98"/>
      <c r="AI47" s="98"/>
      <c r="AJ47" s="98"/>
      <c r="AK47" s="98"/>
      <c r="AL47" s="98"/>
      <c r="AM47" s="98"/>
      <c r="AN47" s="98"/>
      <c r="AO47" s="99"/>
      <c r="AP47" s="99"/>
      <c r="AQ47" s="99"/>
      <c r="AR47" s="99"/>
      <c r="AS47" s="98"/>
      <c r="AT47" s="98"/>
      <c r="AU47" s="98"/>
      <c r="AV47" s="98"/>
      <c r="AW47" s="99"/>
      <c r="AX47" s="99"/>
      <c r="AY47" s="98"/>
      <c r="AZ47" s="98"/>
      <c r="BA47" s="98"/>
      <c r="BB47" s="98"/>
      <c r="BC47" s="99"/>
      <c r="BD47" s="99"/>
      <c r="BE47" s="98"/>
      <c r="BF47" s="98"/>
      <c r="BG47" s="98"/>
      <c r="BH47" s="98"/>
      <c r="BI47" s="99"/>
      <c r="BJ47" s="99"/>
      <c r="BK47" s="98"/>
      <c r="BL47" s="98"/>
      <c r="BM47" s="98"/>
      <c r="BN47" s="98"/>
    </row>
    <row r="48" s="100" customFormat="true" ht="11.25" hidden="false" customHeight="true" outlineLevel="0" collapsed="false">
      <c r="A48" s="104"/>
      <c r="B48" s="223" t="s">
        <v>126</v>
      </c>
      <c r="C48" s="223"/>
      <c r="D48" s="105"/>
      <c r="E48" s="105"/>
      <c r="F48" s="105"/>
      <c r="G48" s="105"/>
      <c r="H48" s="105"/>
      <c r="I48" s="94"/>
      <c r="J48" s="94"/>
      <c r="K48" s="94"/>
      <c r="L48" s="94"/>
      <c r="M48" s="94"/>
      <c r="N48" s="95"/>
      <c r="O48" s="95"/>
      <c r="P48" s="95"/>
      <c r="Q48" s="95"/>
      <c r="R48" s="95"/>
      <c r="S48" s="95"/>
      <c r="T48" s="96"/>
      <c r="U48" s="96"/>
      <c r="V48" s="96"/>
      <c r="W48" s="96"/>
      <c r="X48" s="96"/>
      <c r="Y48" s="96"/>
      <c r="Z48" s="96"/>
      <c r="AA48" s="97"/>
      <c r="AB48" s="108"/>
      <c r="AC48" s="110"/>
      <c r="AD48" s="110"/>
      <c r="AE48" s="99"/>
      <c r="AF48" s="99"/>
      <c r="AG48" s="98"/>
      <c r="AH48" s="98"/>
      <c r="AI48" s="98"/>
      <c r="AJ48" s="98"/>
      <c r="AK48" s="98"/>
      <c r="AL48" s="98"/>
      <c r="AM48" s="98"/>
      <c r="AN48" s="98"/>
      <c r="AO48" s="99"/>
      <c r="AP48" s="99"/>
      <c r="AQ48" s="99"/>
      <c r="AR48" s="99"/>
      <c r="AS48" s="98"/>
      <c r="AT48" s="98"/>
      <c r="AU48" s="98"/>
      <c r="AV48" s="98"/>
      <c r="AW48" s="99"/>
      <c r="AX48" s="99"/>
      <c r="AY48" s="98"/>
      <c r="AZ48" s="98"/>
      <c r="BA48" s="98"/>
      <c r="BB48" s="98"/>
      <c r="BC48" s="99"/>
      <c r="BD48" s="99"/>
      <c r="BE48" s="98"/>
      <c r="BF48" s="98"/>
      <c r="BG48" s="98"/>
      <c r="BH48" s="98"/>
      <c r="BI48" s="99"/>
      <c r="BJ48" s="99"/>
      <c r="BK48" s="98"/>
      <c r="BL48" s="98"/>
      <c r="BM48" s="98"/>
      <c r="BN48" s="98"/>
    </row>
    <row r="49" s="100" customFormat="true" ht="13.8" hidden="false" customHeight="false" outlineLevel="0" collapsed="false">
      <c r="A49" s="104"/>
      <c r="B49" s="224" t="s">
        <v>218</v>
      </c>
      <c r="C49" s="224"/>
      <c r="D49" s="105"/>
      <c r="E49" s="105"/>
      <c r="F49" s="105"/>
      <c r="G49" s="105"/>
      <c r="H49" s="106" t="n">
        <v>2831.65</v>
      </c>
      <c r="I49" s="94"/>
      <c r="J49" s="94"/>
      <c r="K49" s="94"/>
      <c r="L49" s="94"/>
      <c r="M49" s="94"/>
      <c r="N49" s="95"/>
      <c r="O49" s="95"/>
      <c r="P49" s="95"/>
      <c r="Q49" s="95"/>
      <c r="R49" s="95"/>
      <c r="S49" s="95"/>
      <c r="T49" s="96"/>
      <c r="U49" s="96"/>
      <c r="V49" s="96"/>
      <c r="W49" s="96"/>
      <c r="X49" s="96"/>
      <c r="Y49" s="96"/>
      <c r="Z49" s="96"/>
      <c r="AA49" s="97"/>
      <c r="AB49" s="108"/>
      <c r="AC49" s="110"/>
      <c r="AD49" s="110"/>
      <c r="AE49" s="99"/>
      <c r="AF49" s="99"/>
      <c r="AG49" s="98"/>
      <c r="AH49" s="98"/>
      <c r="AI49" s="98"/>
      <c r="AJ49" s="98"/>
      <c r="AK49" s="98"/>
      <c r="AL49" s="98"/>
      <c r="AM49" s="98"/>
      <c r="AN49" s="98"/>
      <c r="AO49" s="99"/>
      <c r="AP49" s="99"/>
      <c r="AQ49" s="99"/>
      <c r="AR49" s="99"/>
      <c r="AS49" s="98"/>
      <c r="AT49" s="98"/>
      <c r="AU49" s="98"/>
      <c r="AV49" s="98"/>
      <c r="AW49" s="99"/>
      <c r="AX49" s="99"/>
      <c r="AY49" s="98"/>
      <c r="AZ49" s="98"/>
      <c r="BA49" s="98"/>
      <c r="BB49" s="98"/>
      <c r="BC49" s="99"/>
      <c r="BD49" s="99"/>
      <c r="BE49" s="98"/>
      <c r="BF49" s="98"/>
      <c r="BG49" s="98"/>
      <c r="BH49" s="98"/>
      <c r="BI49" s="99"/>
      <c r="BJ49" s="99"/>
      <c r="BK49" s="98"/>
      <c r="BL49" s="98"/>
      <c r="BM49" s="98"/>
      <c r="BN49" s="98"/>
    </row>
    <row r="50" s="100" customFormat="true" ht="13.8" hidden="false" customHeight="false" outlineLevel="0" collapsed="false">
      <c r="A50" s="104"/>
      <c r="B50" s="224" t="s">
        <v>219</v>
      </c>
      <c r="C50" s="224"/>
      <c r="D50" s="105"/>
      <c r="E50" s="105"/>
      <c r="F50" s="105"/>
      <c r="G50" s="105"/>
      <c r="H50" s="106" t="n">
        <v>41.82</v>
      </c>
      <c r="I50" s="94"/>
      <c r="J50" s="94"/>
      <c r="K50" s="94"/>
      <c r="L50" s="94"/>
      <c r="M50" s="94"/>
      <c r="N50" s="95"/>
      <c r="O50" s="95"/>
      <c r="P50" s="95"/>
      <c r="Q50" s="95"/>
      <c r="R50" s="95"/>
      <c r="S50" s="95"/>
      <c r="T50" s="96"/>
      <c r="U50" s="96"/>
      <c r="V50" s="96"/>
      <c r="W50" s="96"/>
      <c r="X50" s="96"/>
      <c r="Y50" s="96"/>
      <c r="Z50" s="96"/>
      <c r="AA50" s="97"/>
      <c r="AB50" s="108"/>
      <c r="AC50" s="110"/>
      <c r="AD50" s="110"/>
      <c r="AE50" s="99"/>
      <c r="AF50" s="99"/>
      <c r="AG50" s="98"/>
      <c r="AH50" s="98"/>
      <c r="AI50" s="98"/>
      <c r="AJ50" s="98"/>
      <c r="AK50" s="98"/>
      <c r="AL50" s="98"/>
      <c r="AM50" s="98"/>
      <c r="AN50" s="98"/>
      <c r="AO50" s="99"/>
      <c r="AP50" s="99"/>
      <c r="AQ50" s="99"/>
      <c r="AR50" s="99"/>
      <c r="AS50" s="98"/>
      <c r="AT50" s="98"/>
      <c r="AU50" s="98"/>
      <c r="AV50" s="98"/>
      <c r="AW50" s="99"/>
      <c r="AX50" s="99"/>
      <c r="AY50" s="98"/>
      <c r="AZ50" s="98"/>
      <c r="BA50" s="98"/>
      <c r="BB50" s="98"/>
      <c r="BC50" s="99"/>
      <c r="BD50" s="99"/>
      <c r="BE50" s="98"/>
      <c r="BF50" s="98"/>
      <c r="BG50" s="98"/>
      <c r="BH50" s="98"/>
      <c r="BI50" s="99"/>
      <c r="BJ50" s="99"/>
      <c r="BK50" s="98"/>
      <c r="BL50" s="98"/>
      <c r="BM50" s="98"/>
      <c r="BN50" s="98"/>
    </row>
    <row r="51" s="100" customFormat="true" ht="13.8" hidden="false" customHeight="false" outlineLevel="0" collapsed="false">
      <c r="A51" s="104"/>
      <c r="B51" s="224" t="s">
        <v>220</v>
      </c>
      <c r="C51" s="224"/>
      <c r="D51" s="105"/>
      <c r="E51" s="105"/>
      <c r="F51" s="105"/>
      <c r="G51" s="105"/>
      <c r="H51" s="106" t="n">
        <v>25.08</v>
      </c>
      <c r="I51" s="94"/>
      <c r="J51" s="94"/>
      <c r="K51" s="94"/>
      <c r="L51" s="94"/>
      <c r="M51" s="94"/>
      <c r="N51" s="95"/>
      <c r="O51" s="95"/>
      <c r="P51" s="95"/>
      <c r="Q51" s="95"/>
      <c r="R51" s="95"/>
      <c r="S51" s="95"/>
      <c r="T51" s="96"/>
      <c r="U51" s="96"/>
      <c r="V51" s="96"/>
      <c r="W51" s="96"/>
      <c r="X51" s="96"/>
      <c r="Y51" s="96"/>
      <c r="Z51" s="96"/>
      <c r="AA51" s="97"/>
      <c r="AB51" s="108"/>
      <c r="AC51" s="110"/>
      <c r="AD51" s="110"/>
      <c r="AE51" s="99"/>
      <c r="AF51" s="99"/>
      <c r="AG51" s="98"/>
      <c r="AH51" s="98"/>
      <c r="AI51" s="98"/>
      <c r="AJ51" s="98"/>
      <c r="AK51" s="98"/>
      <c r="AL51" s="98"/>
      <c r="AM51" s="98"/>
      <c r="AN51" s="98"/>
      <c r="AO51" s="99"/>
      <c r="AP51" s="99"/>
      <c r="AQ51" s="99"/>
      <c r="AR51" s="99"/>
      <c r="AS51" s="98"/>
      <c r="AT51" s="98"/>
      <c r="AU51" s="98"/>
      <c r="AV51" s="98"/>
      <c r="AW51" s="99"/>
      <c r="AX51" s="99"/>
      <c r="AY51" s="98"/>
      <c r="AZ51" s="98"/>
      <c r="BA51" s="98"/>
      <c r="BB51" s="98"/>
      <c r="BC51" s="99"/>
      <c r="BD51" s="99"/>
      <c r="BE51" s="98"/>
      <c r="BF51" s="98"/>
      <c r="BG51" s="98"/>
      <c r="BH51" s="98"/>
      <c r="BI51" s="99"/>
      <c r="BJ51" s="99"/>
      <c r="BK51" s="98"/>
      <c r="BL51" s="98"/>
      <c r="BM51" s="98"/>
      <c r="BN51" s="98"/>
    </row>
    <row r="52" s="100" customFormat="true" ht="13.8" hidden="false" customHeight="false" outlineLevel="0" collapsed="false">
      <c r="A52" s="104"/>
      <c r="B52" s="224" t="s">
        <v>221</v>
      </c>
      <c r="C52" s="224"/>
      <c r="D52" s="105"/>
      <c r="E52" s="105"/>
      <c r="F52" s="105"/>
      <c r="G52" s="105"/>
      <c r="H52" s="106" t="n">
        <v>16.02</v>
      </c>
      <c r="I52" s="94"/>
      <c r="J52" s="94"/>
      <c r="K52" s="94"/>
      <c r="L52" s="94"/>
      <c r="M52" s="94"/>
      <c r="N52" s="95"/>
      <c r="O52" s="95"/>
      <c r="P52" s="95"/>
      <c r="Q52" s="95"/>
      <c r="R52" s="95"/>
      <c r="S52" s="95"/>
      <c r="T52" s="96"/>
      <c r="U52" s="96"/>
      <c r="V52" s="96"/>
      <c r="W52" s="96"/>
      <c r="X52" s="96"/>
      <c r="Y52" s="96"/>
      <c r="Z52" s="96"/>
      <c r="AA52" s="97"/>
      <c r="AB52" s="108"/>
      <c r="AC52" s="110"/>
      <c r="AD52" s="110"/>
      <c r="AE52" s="99"/>
      <c r="AF52" s="99"/>
      <c r="AG52" s="98"/>
      <c r="AH52" s="98"/>
      <c r="AI52" s="98"/>
      <c r="AJ52" s="98"/>
      <c r="AK52" s="98"/>
      <c r="AL52" s="98"/>
      <c r="AM52" s="98"/>
      <c r="AN52" s="98"/>
      <c r="AO52" s="99"/>
      <c r="AP52" s="99"/>
      <c r="AQ52" s="99"/>
      <c r="AR52" s="99"/>
      <c r="AS52" s="98"/>
      <c r="AT52" s="98"/>
      <c r="AU52" s="98"/>
      <c r="AV52" s="98"/>
      <c r="AW52" s="99"/>
      <c r="AX52" s="99"/>
      <c r="AY52" s="98"/>
      <c r="AZ52" s="98"/>
      <c r="BA52" s="98"/>
      <c r="BB52" s="98"/>
      <c r="BC52" s="99"/>
      <c r="BD52" s="99"/>
      <c r="BE52" s="98"/>
      <c r="BF52" s="98"/>
      <c r="BG52" s="98"/>
      <c r="BH52" s="98"/>
      <c r="BI52" s="99"/>
      <c r="BJ52" s="99"/>
      <c r="BK52" s="98"/>
      <c r="BL52" s="98"/>
      <c r="BM52" s="98"/>
      <c r="BN52" s="98"/>
    </row>
    <row r="53" s="100" customFormat="true" ht="13.8" hidden="false" customHeight="false" outlineLevel="0" collapsed="false">
      <c r="A53" s="104"/>
      <c r="B53" s="224" t="s">
        <v>222</v>
      </c>
      <c r="C53" s="224"/>
      <c r="D53" s="105"/>
      <c r="E53" s="105"/>
      <c r="F53" s="105"/>
      <c r="G53" s="105"/>
      <c r="H53" s="106" t="n">
        <v>2297.23</v>
      </c>
      <c r="I53" s="94"/>
      <c r="J53" s="94"/>
      <c r="K53" s="94"/>
      <c r="L53" s="94"/>
      <c r="M53" s="94"/>
      <c r="N53" s="95"/>
      <c r="O53" s="95"/>
      <c r="P53" s="95"/>
      <c r="Q53" s="95"/>
      <c r="R53" s="95"/>
      <c r="S53" s="95"/>
      <c r="T53" s="96"/>
      <c r="U53" s="96"/>
      <c r="V53" s="96"/>
      <c r="W53" s="96"/>
      <c r="X53" s="96"/>
      <c r="Y53" s="96"/>
      <c r="Z53" s="96"/>
      <c r="AA53" s="97"/>
      <c r="AB53" s="108"/>
      <c r="AC53" s="110"/>
      <c r="AD53" s="110"/>
      <c r="AE53" s="99"/>
      <c r="AF53" s="99"/>
      <c r="AG53" s="98"/>
      <c r="AH53" s="98"/>
      <c r="AI53" s="98"/>
      <c r="AJ53" s="98"/>
      <c r="AK53" s="98"/>
      <c r="AL53" s="98"/>
      <c r="AM53" s="98"/>
      <c r="AN53" s="98"/>
      <c r="AO53" s="99"/>
      <c r="AP53" s="99"/>
      <c r="AQ53" s="99"/>
      <c r="AR53" s="99"/>
      <c r="AS53" s="98"/>
      <c r="AT53" s="98"/>
      <c r="AU53" s="98"/>
      <c r="AV53" s="98"/>
      <c r="AW53" s="99"/>
      <c r="AX53" s="99"/>
      <c r="AY53" s="98"/>
      <c r="AZ53" s="98"/>
      <c r="BA53" s="98"/>
      <c r="BB53" s="98"/>
      <c r="BC53" s="99"/>
      <c r="BD53" s="99"/>
      <c r="BE53" s="98"/>
      <c r="BF53" s="98"/>
      <c r="BG53" s="98"/>
      <c r="BH53" s="98"/>
      <c r="BI53" s="99"/>
      <c r="BJ53" s="99"/>
      <c r="BK53" s="98"/>
      <c r="BL53" s="98"/>
      <c r="BM53" s="98"/>
      <c r="BN53" s="98"/>
    </row>
    <row r="54" s="100" customFormat="true" ht="13.8" hidden="false" customHeight="false" outlineLevel="0" collapsed="false">
      <c r="A54" s="104"/>
      <c r="B54" s="224" t="s">
        <v>223</v>
      </c>
      <c r="C54" s="224"/>
      <c r="D54" s="105"/>
      <c r="E54" s="105"/>
      <c r="F54" s="105"/>
      <c r="G54" s="105"/>
      <c r="H54" s="106" t="n">
        <v>1147.93</v>
      </c>
      <c r="I54" s="94"/>
      <c r="J54" s="94"/>
      <c r="K54" s="94"/>
      <c r="L54" s="94"/>
      <c r="M54" s="94"/>
      <c r="N54" s="95"/>
      <c r="O54" s="95"/>
      <c r="P54" s="95"/>
      <c r="Q54" s="95"/>
      <c r="R54" s="95"/>
      <c r="S54" s="95"/>
      <c r="T54" s="96"/>
      <c r="U54" s="96"/>
      <c r="V54" s="96"/>
      <c r="W54" s="96"/>
      <c r="X54" s="96"/>
      <c r="Y54" s="96"/>
      <c r="Z54" s="96"/>
      <c r="AA54" s="97"/>
      <c r="AB54" s="108"/>
      <c r="AC54" s="110"/>
      <c r="AD54" s="110"/>
      <c r="AE54" s="99"/>
      <c r="AF54" s="99"/>
      <c r="AG54" s="98"/>
      <c r="AH54" s="98"/>
      <c r="AI54" s="98"/>
      <c r="AJ54" s="98"/>
      <c r="AK54" s="98"/>
      <c r="AL54" s="98"/>
      <c r="AM54" s="98"/>
      <c r="AN54" s="98"/>
      <c r="AO54" s="99"/>
      <c r="AP54" s="99"/>
      <c r="AQ54" s="99"/>
      <c r="AR54" s="99"/>
      <c r="AS54" s="98"/>
      <c r="AT54" s="98"/>
      <c r="AU54" s="98"/>
      <c r="AV54" s="98"/>
      <c r="AW54" s="99"/>
      <c r="AX54" s="99"/>
      <c r="AY54" s="98"/>
      <c r="AZ54" s="98"/>
      <c r="BA54" s="98"/>
      <c r="BB54" s="98"/>
      <c r="BC54" s="99"/>
      <c r="BD54" s="99"/>
      <c r="BE54" s="98"/>
      <c r="BF54" s="98"/>
      <c r="BG54" s="98"/>
      <c r="BH54" s="98"/>
      <c r="BI54" s="99"/>
      <c r="BJ54" s="99"/>
      <c r="BK54" s="98"/>
      <c r="BL54" s="98"/>
      <c r="BM54" s="98"/>
      <c r="BN54" s="98"/>
    </row>
    <row r="55" s="100" customFormat="true" ht="13.8" hidden="false" customHeight="false" outlineLevel="0" collapsed="false">
      <c r="A55" s="104"/>
      <c r="B55" s="224" t="s">
        <v>224</v>
      </c>
      <c r="C55" s="224"/>
      <c r="D55" s="105"/>
      <c r="E55" s="105"/>
      <c r="F55" s="105"/>
      <c r="G55" s="105"/>
      <c r="H55" s="106" t="n">
        <v>40471.5</v>
      </c>
      <c r="I55" s="94"/>
      <c r="J55" s="94"/>
      <c r="K55" s="94"/>
      <c r="L55" s="94"/>
      <c r="M55" s="94"/>
      <c r="N55" s="95"/>
      <c r="O55" s="95"/>
      <c r="P55" s="95"/>
      <c r="Q55" s="95"/>
      <c r="R55" s="95"/>
      <c r="S55" s="95"/>
      <c r="T55" s="96"/>
      <c r="U55" s="96"/>
      <c r="V55" s="96"/>
      <c r="W55" s="96"/>
      <c r="X55" s="96"/>
      <c r="Y55" s="96"/>
      <c r="Z55" s="96"/>
      <c r="AA55" s="97"/>
      <c r="AB55" s="108"/>
      <c r="AC55" s="110"/>
      <c r="AD55" s="110"/>
      <c r="AE55" s="99"/>
      <c r="AF55" s="99"/>
      <c r="AG55" s="98"/>
      <c r="AH55" s="98"/>
      <c r="AI55" s="98"/>
      <c r="AJ55" s="98"/>
      <c r="AK55" s="98"/>
      <c r="AL55" s="98"/>
      <c r="AM55" s="98"/>
      <c r="AN55" s="98"/>
      <c r="AO55" s="99"/>
      <c r="AP55" s="99"/>
      <c r="AQ55" s="99"/>
      <c r="AR55" s="99"/>
      <c r="AS55" s="98"/>
      <c r="AT55" s="98"/>
      <c r="AU55" s="98"/>
      <c r="AV55" s="98"/>
      <c r="AW55" s="99"/>
      <c r="AX55" s="99"/>
      <c r="AY55" s="98"/>
      <c r="AZ55" s="98"/>
      <c r="BA55" s="98"/>
      <c r="BB55" s="98"/>
      <c r="BC55" s="99"/>
      <c r="BD55" s="99"/>
      <c r="BE55" s="98"/>
      <c r="BF55" s="98"/>
      <c r="BG55" s="98"/>
      <c r="BH55" s="98"/>
      <c r="BI55" s="99"/>
      <c r="BJ55" s="99"/>
      <c r="BK55" s="98"/>
      <c r="BL55" s="98"/>
      <c r="BM55" s="98"/>
      <c r="BN55" s="98"/>
    </row>
    <row r="56" s="100" customFormat="true" ht="13.8" hidden="false" customHeight="false" outlineLevel="0" collapsed="false">
      <c r="A56" s="225"/>
      <c r="B56" s="224" t="s">
        <v>225</v>
      </c>
      <c r="C56" s="224"/>
      <c r="D56" s="225"/>
      <c r="E56" s="225"/>
      <c r="F56" s="225"/>
      <c r="G56" s="225"/>
      <c r="H56" s="106" t="n">
        <v>5277.65</v>
      </c>
      <c r="I56" s="94"/>
      <c r="J56" s="94"/>
      <c r="K56" s="94"/>
      <c r="L56" s="94"/>
      <c r="M56" s="94"/>
      <c r="N56" s="95"/>
      <c r="O56" s="95"/>
      <c r="P56" s="95"/>
      <c r="Q56" s="95"/>
      <c r="R56" s="95"/>
      <c r="S56" s="95"/>
      <c r="T56" s="96"/>
      <c r="U56" s="96"/>
      <c r="V56" s="96"/>
      <c r="W56" s="96"/>
      <c r="X56" s="96"/>
      <c r="Y56" s="96"/>
      <c r="Z56" s="96"/>
      <c r="AA56" s="97"/>
      <c r="AB56" s="108"/>
      <c r="AC56" s="110"/>
      <c r="AD56" s="110"/>
      <c r="AE56" s="99"/>
      <c r="AF56" s="99"/>
      <c r="AG56" s="98"/>
      <c r="AH56" s="98"/>
      <c r="AI56" s="98"/>
      <c r="AJ56" s="98"/>
      <c r="AK56" s="98"/>
      <c r="AL56" s="98"/>
      <c r="AM56" s="98"/>
      <c r="AN56" s="98"/>
      <c r="AO56" s="99"/>
      <c r="AP56" s="99"/>
      <c r="AQ56" s="99"/>
      <c r="AR56" s="99"/>
      <c r="AS56" s="98"/>
      <c r="AT56" s="98"/>
      <c r="AU56" s="98"/>
      <c r="AV56" s="98"/>
      <c r="AW56" s="99"/>
      <c r="AX56" s="99"/>
      <c r="AY56" s="98"/>
      <c r="AZ56" s="98"/>
      <c r="BA56" s="98"/>
      <c r="BB56" s="98"/>
      <c r="BC56" s="99"/>
      <c r="BD56" s="99"/>
      <c r="BE56" s="98"/>
      <c r="BF56" s="98"/>
      <c r="BG56" s="98"/>
      <c r="BH56" s="98"/>
      <c r="BI56" s="99"/>
      <c r="BJ56" s="99"/>
      <c r="BK56" s="98"/>
      <c r="BL56" s="98"/>
      <c r="BM56" s="98"/>
      <c r="BN56" s="98"/>
    </row>
    <row r="57" customFormat="false" ht="26.25" hidden="false" customHeight="true" outlineLevel="0" collapsed="false"/>
    <row r="58" s="119" customFormat="true" ht="11.25" hidden="false" customHeight="false" outlineLevel="0" collapsed="false">
      <c r="A58" s="111" t="s">
        <v>226</v>
      </c>
      <c r="B58" s="220"/>
      <c r="C58" s="226"/>
      <c r="D58" s="226"/>
      <c r="E58" s="227"/>
      <c r="F58" s="227"/>
      <c r="G58" s="227"/>
      <c r="H58" s="227"/>
      <c r="I58" s="72"/>
      <c r="J58" s="72"/>
      <c r="K58" s="72"/>
      <c r="L58" s="72"/>
      <c r="M58" s="72"/>
      <c r="N58" s="116"/>
      <c r="O58" s="116"/>
      <c r="P58" s="116"/>
      <c r="Q58" s="116"/>
      <c r="R58" s="116"/>
      <c r="S58" s="116"/>
      <c r="T58" s="117"/>
      <c r="U58" s="117"/>
      <c r="V58" s="117"/>
      <c r="W58" s="117"/>
      <c r="X58" s="117"/>
      <c r="Y58" s="117"/>
      <c r="Z58" s="117"/>
      <c r="AA58" s="70"/>
      <c r="AB58" s="71"/>
      <c r="AC58" s="71"/>
      <c r="AD58" s="71"/>
      <c r="AE58" s="72"/>
      <c r="AF58" s="72"/>
      <c r="AG58" s="118"/>
      <c r="AH58" s="118"/>
      <c r="AI58" s="118"/>
      <c r="AJ58" s="118"/>
      <c r="AK58" s="71"/>
      <c r="AL58" s="71"/>
      <c r="AM58" s="71"/>
      <c r="AN58" s="71"/>
      <c r="AO58" s="72"/>
      <c r="AP58" s="72"/>
      <c r="AQ58" s="72"/>
      <c r="AR58" s="72"/>
      <c r="AS58" s="71"/>
      <c r="AT58" s="71"/>
      <c r="AU58" s="71"/>
      <c r="AV58" s="71"/>
      <c r="AW58" s="72"/>
      <c r="AX58" s="72"/>
      <c r="AY58" s="71"/>
      <c r="AZ58" s="71"/>
      <c r="BA58" s="71"/>
      <c r="BB58" s="71"/>
      <c r="BC58" s="72"/>
      <c r="BD58" s="72"/>
      <c r="BE58" s="71"/>
      <c r="BF58" s="71"/>
      <c r="BG58" s="71"/>
      <c r="BH58" s="71"/>
      <c r="BI58" s="72"/>
      <c r="BJ58" s="72"/>
      <c r="BK58" s="71"/>
      <c r="BL58" s="71"/>
      <c r="BM58" s="71"/>
      <c r="BN58" s="71"/>
    </row>
    <row r="59" s="120" customFormat="true" ht="18.75" hidden="false" customHeight="true" outlineLevel="0" collapsed="false">
      <c r="A59" s="115"/>
      <c r="B59" s="115"/>
      <c r="C59" s="86" t="s">
        <v>227</v>
      </c>
      <c r="D59" s="86"/>
      <c r="E59" s="86"/>
      <c r="F59" s="86"/>
      <c r="G59" s="86"/>
      <c r="H59" s="86"/>
      <c r="I59" s="72"/>
      <c r="J59" s="72"/>
      <c r="K59" s="72"/>
      <c r="L59" s="72"/>
      <c r="M59" s="72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70"/>
      <c r="AB59" s="71"/>
      <c r="AC59" s="71"/>
      <c r="AD59" s="71"/>
      <c r="AE59" s="72"/>
      <c r="AF59" s="72"/>
      <c r="AG59" s="71"/>
      <c r="AH59" s="71"/>
      <c r="AI59" s="71"/>
      <c r="AJ59" s="71"/>
      <c r="AK59" s="71"/>
      <c r="AL59" s="71"/>
      <c r="AM59" s="71"/>
      <c r="AN59" s="71"/>
      <c r="AO59" s="72"/>
      <c r="AP59" s="72"/>
      <c r="AQ59" s="72"/>
      <c r="AR59" s="72"/>
      <c r="AS59" s="71"/>
      <c r="AT59" s="71"/>
      <c r="AU59" s="71"/>
      <c r="AV59" s="71"/>
      <c r="AW59" s="72"/>
      <c r="AX59" s="72"/>
      <c r="AY59" s="71"/>
      <c r="AZ59" s="71"/>
      <c r="BA59" s="71"/>
      <c r="BB59" s="71"/>
      <c r="BC59" s="72"/>
      <c r="BD59" s="72"/>
      <c r="BE59" s="71"/>
      <c r="BF59" s="71"/>
      <c r="BG59" s="71"/>
      <c r="BH59" s="71"/>
      <c r="BI59" s="72"/>
      <c r="BJ59" s="72"/>
      <c r="BK59" s="71"/>
      <c r="BL59" s="71"/>
      <c r="BM59" s="71"/>
      <c r="BN59" s="71"/>
    </row>
    <row r="60" s="119" customFormat="true" ht="13.8" hidden="false" customHeight="false" outlineLevel="0" collapsed="false">
      <c r="A60" s="111" t="s">
        <v>228</v>
      </c>
      <c r="B60" s="220"/>
      <c r="C60" s="112"/>
      <c r="D60" s="228"/>
      <c r="E60" s="227"/>
      <c r="F60" s="227"/>
      <c r="G60" s="227"/>
      <c r="H60" s="227"/>
      <c r="I60" s="72"/>
      <c r="J60" s="72"/>
      <c r="K60" s="72"/>
      <c r="L60" s="72"/>
      <c r="M60" s="72"/>
      <c r="N60" s="116"/>
      <c r="O60" s="116"/>
      <c r="P60" s="116"/>
      <c r="Q60" s="116"/>
      <c r="R60" s="116"/>
      <c r="S60" s="116"/>
      <c r="T60" s="117"/>
      <c r="U60" s="117"/>
      <c r="V60" s="117"/>
      <c r="W60" s="117"/>
      <c r="X60" s="117"/>
      <c r="Y60" s="117"/>
      <c r="Z60" s="117"/>
      <c r="AA60" s="70"/>
      <c r="AB60" s="71"/>
      <c r="AC60" s="71"/>
      <c r="AD60" s="71"/>
      <c r="AE60" s="72"/>
      <c r="AF60" s="72"/>
      <c r="AG60" s="71"/>
      <c r="AH60" s="71"/>
      <c r="AI60" s="71"/>
      <c r="AJ60" s="71"/>
      <c r="AK60" s="118"/>
      <c r="AL60" s="118"/>
      <c r="AM60" s="118"/>
      <c r="AN60" s="118"/>
      <c r="AO60" s="72"/>
      <c r="AP60" s="72"/>
      <c r="AQ60" s="72"/>
      <c r="AR60" s="72"/>
      <c r="AS60" s="71"/>
      <c r="AT60" s="71"/>
      <c r="AU60" s="71"/>
      <c r="AV60" s="71"/>
      <c r="AW60" s="72"/>
      <c r="AX60" s="72"/>
      <c r="AY60" s="71"/>
      <c r="AZ60" s="71"/>
      <c r="BA60" s="71"/>
      <c r="BB60" s="71"/>
      <c r="BC60" s="72"/>
      <c r="BD60" s="72"/>
      <c r="BE60" s="71"/>
      <c r="BF60" s="71"/>
      <c r="BG60" s="71"/>
      <c r="BH60" s="71"/>
      <c r="BI60" s="72"/>
      <c r="BJ60" s="72"/>
      <c r="BK60" s="71"/>
      <c r="BL60" s="71"/>
      <c r="BM60" s="71"/>
      <c r="BN60" s="71"/>
    </row>
    <row r="61" s="120" customFormat="true" ht="18.75" hidden="false" customHeight="true" outlineLevel="0" collapsed="false">
      <c r="A61" s="115"/>
      <c r="B61" s="115"/>
      <c r="C61" s="86" t="s">
        <v>227</v>
      </c>
      <c r="D61" s="86"/>
      <c r="E61" s="86"/>
      <c r="F61" s="86"/>
      <c r="G61" s="86"/>
      <c r="H61" s="86"/>
      <c r="I61" s="72"/>
      <c r="J61" s="72"/>
      <c r="K61" s="72"/>
      <c r="L61" s="72"/>
      <c r="M61" s="72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70"/>
      <c r="AB61" s="71"/>
      <c r="AC61" s="71"/>
      <c r="AD61" s="71"/>
      <c r="AE61" s="72"/>
      <c r="AF61" s="72"/>
      <c r="AG61" s="71"/>
      <c r="AH61" s="71"/>
      <c r="AI61" s="71"/>
      <c r="AJ61" s="71"/>
      <c r="AK61" s="71"/>
      <c r="AL61" s="71"/>
      <c r="AM61" s="71"/>
      <c r="AN61" s="71"/>
      <c r="AO61" s="72"/>
      <c r="AP61" s="72"/>
      <c r="AQ61" s="72"/>
      <c r="AR61" s="72"/>
      <c r="AS61" s="71"/>
      <c r="AT61" s="71"/>
      <c r="AU61" s="71"/>
      <c r="AV61" s="71"/>
      <c r="AW61" s="72"/>
      <c r="AX61" s="72"/>
      <c r="AY61" s="71"/>
      <c r="AZ61" s="71"/>
      <c r="BA61" s="71"/>
      <c r="BB61" s="71"/>
      <c r="BC61" s="72"/>
      <c r="BD61" s="72"/>
      <c r="BE61" s="71"/>
      <c r="BF61" s="71"/>
      <c r="BG61" s="71"/>
      <c r="BH61" s="71"/>
      <c r="BI61" s="72"/>
      <c r="BJ61" s="72"/>
      <c r="BK61" s="71"/>
      <c r="BL61" s="71"/>
      <c r="BM61" s="71"/>
      <c r="BN61" s="71"/>
    </row>
    <row r="62" s="119" customFormat="true" ht="11.25" hidden="false" customHeight="true" outlineLevel="0" collapsed="false">
      <c r="A62" s="125" t="s">
        <v>94</v>
      </c>
      <c r="B62" s="125"/>
      <c r="C62" s="125"/>
      <c r="D62" s="125"/>
      <c r="E62" s="227"/>
      <c r="F62" s="227"/>
      <c r="G62" s="227"/>
      <c r="H62" s="227"/>
      <c r="I62" s="72"/>
      <c r="J62" s="72"/>
      <c r="K62" s="72"/>
      <c r="L62" s="72"/>
      <c r="M62" s="72"/>
      <c r="N62" s="116"/>
      <c r="O62" s="116"/>
      <c r="P62" s="116"/>
      <c r="Q62" s="116"/>
      <c r="R62" s="116"/>
      <c r="S62" s="116"/>
      <c r="T62" s="117"/>
      <c r="U62" s="117"/>
      <c r="V62" s="117"/>
      <c r="W62" s="117"/>
      <c r="X62" s="117"/>
      <c r="Y62" s="117"/>
      <c r="Z62" s="117"/>
      <c r="AA62" s="70"/>
      <c r="AB62" s="71"/>
      <c r="AC62" s="71"/>
      <c r="AD62" s="71"/>
      <c r="AE62" s="72"/>
      <c r="AF62" s="72"/>
      <c r="AG62" s="71"/>
      <c r="AH62" s="71"/>
      <c r="AI62" s="71"/>
      <c r="AJ62" s="71"/>
      <c r="AK62" s="71"/>
      <c r="AL62" s="71"/>
      <c r="AM62" s="71"/>
      <c r="AN62" s="71"/>
      <c r="AO62" s="121" t="s">
        <v>94</v>
      </c>
      <c r="AP62" s="121"/>
      <c r="AQ62" s="121"/>
      <c r="AR62" s="121"/>
      <c r="AS62" s="118"/>
      <c r="AT62" s="118"/>
      <c r="AU62" s="118"/>
      <c r="AV62" s="118"/>
      <c r="AW62" s="72"/>
      <c r="AX62" s="72"/>
      <c r="AY62" s="71"/>
      <c r="AZ62" s="71"/>
      <c r="BA62" s="71"/>
      <c r="BB62" s="71"/>
      <c r="BC62" s="72"/>
      <c r="BD62" s="72"/>
      <c r="BE62" s="71"/>
      <c r="BF62" s="71"/>
      <c r="BG62" s="71"/>
      <c r="BH62" s="71"/>
      <c r="BI62" s="72"/>
      <c r="BJ62" s="72"/>
      <c r="BK62" s="71"/>
      <c r="BL62" s="71"/>
      <c r="BM62" s="71"/>
      <c r="BN62" s="71"/>
    </row>
    <row r="63" s="120" customFormat="true" ht="18.75" hidden="false" customHeight="true" outlineLevel="0" collapsed="false">
      <c r="A63" s="115"/>
      <c r="B63" s="115"/>
      <c r="C63" s="86" t="s">
        <v>227</v>
      </c>
      <c r="D63" s="86"/>
      <c r="E63" s="86"/>
      <c r="F63" s="86"/>
      <c r="G63" s="86"/>
      <c r="H63" s="86"/>
      <c r="I63" s="72"/>
      <c r="J63" s="72"/>
      <c r="K63" s="72"/>
      <c r="L63" s="72"/>
      <c r="M63" s="72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70"/>
      <c r="AB63" s="71"/>
      <c r="AC63" s="71"/>
      <c r="AD63" s="71"/>
      <c r="AE63" s="72"/>
      <c r="AF63" s="72"/>
      <c r="AG63" s="71"/>
      <c r="AH63" s="71"/>
      <c r="AI63" s="71"/>
      <c r="AJ63" s="71"/>
      <c r="AK63" s="71"/>
      <c r="AL63" s="71"/>
      <c r="AM63" s="71"/>
      <c r="AN63" s="71"/>
      <c r="AO63" s="72"/>
      <c r="AP63" s="72"/>
      <c r="AQ63" s="72"/>
      <c r="AR63" s="72"/>
      <c r="AS63" s="71"/>
      <c r="AT63" s="71"/>
      <c r="AU63" s="71"/>
      <c r="AV63" s="71"/>
      <c r="AW63" s="72"/>
      <c r="AX63" s="72"/>
      <c r="AY63" s="71"/>
      <c r="AZ63" s="71"/>
      <c r="BA63" s="71"/>
      <c r="BB63" s="71"/>
      <c r="BC63" s="72"/>
      <c r="BD63" s="72"/>
      <c r="BE63" s="71"/>
      <c r="BF63" s="71"/>
      <c r="BG63" s="71"/>
      <c r="BH63" s="71"/>
      <c r="BI63" s="72"/>
      <c r="BJ63" s="72"/>
      <c r="BK63" s="71"/>
      <c r="BL63" s="71"/>
      <c r="BM63" s="71"/>
      <c r="BN63" s="71"/>
    </row>
    <row r="64" s="119" customFormat="true" ht="11.25" hidden="false" customHeight="true" outlineLevel="0" collapsed="false">
      <c r="A64" s="111" t="s">
        <v>42</v>
      </c>
      <c r="B64" s="220"/>
      <c r="C64" s="229"/>
      <c r="D64" s="229"/>
      <c r="E64" s="227" t="s">
        <v>95</v>
      </c>
      <c r="F64" s="227"/>
      <c r="G64" s="227"/>
      <c r="H64" s="227"/>
      <c r="I64" s="72"/>
      <c r="J64" s="72"/>
      <c r="K64" s="72"/>
      <c r="L64" s="72"/>
      <c r="M64" s="72"/>
      <c r="N64" s="116"/>
      <c r="O64" s="116"/>
      <c r="P64" s="116"/>
      <c r="Q64" s="116"/>
      <c r="R64" s="116"/>
      <c r="S64" s="116"/>
      <c r="T64" s="117"/>
      <c r="U64" s="117"/>
      <c r="V64" s="117"/>
      <c r="W64" s="117"/>
      <c r="X64" s="117"/>
      <c r="Y64" s="117"/>
      <c r="Z64" s="117"/>
      <c r="AA64" s="70"/>
      <c r="AB64" s="71"/>
      <c r="AC64" s="71"/>
      <c r="AD64" s="71"/>
      <c r="AE64" s="72"/>
      <c r="AF64" s="72"/>
      <c r="AG64" s="71"/>
      <c r="AH64" s="71"/>
      <c r="AI64" s="71"/>
      <c r="AJ64" s="71"/>
      <c r="AK64" s="71"/>
      <c r="AL64" s="71"/>
      <c r="AM64" s="71"/>
      <c r="AN64" s="71"/>
      <c r="AO64" s="72"/>
      <c r="AP64" s="72"/>
      <c r="AQ64" s="72"/>
      <c r="AR64" s="72"/>
      <c r="AS64" s="71"/>
      <c r="AT64" s="71"/>
      <c r="AU64" s="71"/>
      <c r="AV64" s="71"/>
      <c r="AW64" s="121"/>
      <c r="AX64" s="121"/>
      <c r="AY64" s="118" t="s">
        <v>95</v>
      </c>
      <c r="AZ64" s="118"/>
      <c r="BA64" s="118"/>
      <c r="BB64" s="118"/>
      <c r="BC64" s="72"/>
      <c r="BD64" s="72"/>
      <c r="BE64" s="71"/>
      <c r="BF64" s="71"/>
      <c r="BG64" s="71"/>
      <c r="BH64" s="71"/>
      <c r="BI64" s="72"/>
      <c r="BJ64" s="72"/>
      <c r="BK64" s="71"/>
      <c r="BL64" s="71"/>
      <c r="BM64" s="71"/>
      <c r="BN64" s="71"/>
    </row>
    <row r="65" s="120" customFormat="true" ht="18.75" hidden="false" customHeight="true" outlineLevel="0" collapsed="false">
      <c r="A65" s="115"/>
      <c r="B65" s="115"/>
      <c r="C65" s="86" t="s">
        <v>91</v>
      </c>
      <c r="D65" s="86"/>
      <c r="E65" s="86"/>
      <c r="F65" s="86"/>
      <c r="G65" s="86"/>
      <c r="H65" s="86"/>
      <c r="I65" s="72"/>
      <c r="J65" s="72"/>
      <c r="K65" s="72"/>
      <c r="L65" s="72"/>
      <c r="M65" s="72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70"/>
      <c r="AB65" s="71"/>
      <c r="AC65" s="71"/>
      <c r="AD65" s="71"/>
      <c r="AE65" s="72"/>
      <c r="AF65" s="72"/>
      <c r="AG65" s="71"/>
      <c r="AH65" s="71"/>
      <c r="AI65" s="71"/>
      <c r="AJ65" s="71"/>
      <c r="AK65" s="71"/>
      <c r="AL65" s="71"/>
      <c r="AM65" s="71"/>
      <c r="AN65" s="71"/>
      <c r="AO65" s="72"/>
      <c r="AP65" s="72"/>
      <c r="AQ65" s="72"/>
      <c r="AR65" s="72"/>
      <c r="AS65" s="71"/>
      <c r="AT65" s="71"/>
      <c r="AU65" s="71"/>
      <c r="AV65" s="71"/>
      <c r="AW65" s="72"/>
      <c r="AX65" s="72"/>
      <c r="AY65" s="71"/>
      <c r="AZ65" s="71"/>
      <c r="BA65" s="71"/>
      <c r="BB65" s="71"/>
      <c r="BC65" s="72"/>
      <c r="BD65" s="72"/>
      <c r="BE65" s="71"/>
      <c r="BF65" s="71"/>
      <c r="BG65" s="71"/>
      <c r="BH65" s="71"/>
      <c r="BI65" s="72"/>
      <c r="BJ65" s="72"/>
      <c r="BK65" s="71"/>
      <c r="BL65" s="71"/>
      <c r="BM65" s="71"/>
      <c r="BN65" s="71"/>
    </row>
    <row r="66" s="120" customFormat="true" ht="13.8" hidden="false" customHeight="true" outlineLevel="0" collapsed="false">
      <c r="A66" s="111" t="s">
        <v>89</v>
      </c>
      <c r="B66" s="112"/>
      <c r="C66" s="113"/>
      <c r="D66" s="113"/>
      <c r="E66" s="114" t="s">
        <v>90</v>
      </c>
      <c r="F66" s="114"/>
      <c r="G66" s="114"/>
      <c r="H66" s="114"/>
      <c r="I66" s="72"/>
      <c r="J66" s="72"/>
      <c r="K66" s="72"/>
      <c r="L66" s="72"/>
      <c r="M66" s="72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70"/>
      <c r="AB66" s="71"/>
      <c r="AC66" s="71"/>
      <c r="AD66" s="71"/>
      <c r="AE66" s="72"/>
      <c r="AF66" s="72"/>
      <c r="AG66" s="71"/>
      <c r="AH66" s="71"/>
      <c r="AI66" s="71"/>
      <c r="AJ66" s="71"/>
      <c r="AK66" s="71"/>
      <c r="AL66" s="71"/>
      <c r="AM66" s="71"/>
      <c r="AN66" s="71"/>
      <c r="AO66" s="72"/>
      <c r="AP66" s="72"/>
      <c r="AQ66" s="72"/>
      <c r="AR66" s="72"/>
      <c r="AS66" s="71"/>
      <c r="AT66" s="71"/>
      <c r="AU66" s="71"/>
      <c r="AV66" s="71"/>
      <c r="AW66" s="72"/>
      <c r="AX66" s="72"/>
      <c r="AY66" s="71"/>
      <c r="AZ66" s="71"/>
      <c r="BA66" s="71"/>
      <c r="BB66" s="71"/>
      <c r="BC66" s="121"/>
      <c r="BD66" s="121"/>
      <c r="BE66" s="118" t="s">
        <v>90</v>
      </c>
      <c r="BF66" s="118"/>
      <c r="BG66" s="118"/>
      <c r="BH66" s="118"/>
      <c r="BI66" s="72"/>
      <c r="BJ66" s="72"/>
      <c r="BK66" s="71"/>
      <c r="BL66" s="71"/>
      <c r="BM66" s="71"/>
      <c r="BN66" s="71"/>
    </row>
    <row r="67" s="120" customFormat="true" ht="18.75" hidden="false" customHeight="true" outlineLevel="0" collapsed="false">
      <c r="A67" s="115"/>
      <c r="B67" s="112"/>
      <c r="C67" s="86" t="s">
        <v>91</v>
      </c>
      <c r="D67" s="86"/>
      <c r="E67" s="86"/>
      <c r="F67" s="86"/>
      <c r="G67" s="86"/>
      <c r="H67" s="86"/>
      <c r="I67" s="72"/>
      <c r="J67" s="72"/>
      <c r="K67" s="72"/>
      <c r="L67" s="72"/>
      <c r="M67" s="72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70"/>
      <c r="AB67" s="71"/>
      <c r="AC67" s="71"/>
      <c r="AD67" s="71"/>
      <c r="AE67" s="72"/>
      <c r="AF67" s="72"/>
      <c r="AG67" s="71"/>
      <c r="AH67" s="71"/>
      <c r="AI67" s="71"/>
      <c r="AJ67" s="71"/>
      <c r="AK67" s="71"/>
      <c r="AL67" s="71"/>
      <c r="AM67" s="71"/>
      <c r="AN67" s="71"/>
      <c r="AO67" s="72"/>
      <c r="AP67" s="72"/>
      <c r="AQ67" s="72"/>
      <c r="AR67" s="72"/>
      <c r="AS67" s="71"/>
      <c r="AT67" s="71"/>
      <c r="AU67" s="71"/>
      <c r="AV67" s="71"/>
      <c r="AW67" s="72"/>
      <c r="AX67" s="72"/>
      <c r="AY67" s="71"/>
      <c r="AZ67" s="71"/>
      <c r="BA67" s="71"/>
      <c r="BB67" s="71"/>
      <c r="BC67" s="121"/>
      <c r="BD67" s="121"/>
      <c r="BE67" s="118"/>
      <c r="BF67" s="118"/>
      <c r="BG67" s="118"/>
      <c r="BH67" s="118"/>
      <c r="BI67" s="72"/>
      <c r="BJ67" s="72"/>
      <c r="BK67" s="71"/>
      <c r="BL67" s="71"/>
      <c r="BM67" s="71"/>
      <c r="BN67" s="71"/>
    </row>
    <row r="68" s="120" customFormat="true" ht="13.8" hidden="false" customHeight="true" outlineLevel="0" collapsed="false">
      <c r="A68" s="111" t="s">
        <v>92</v>
      </c>
      <c r="B68" s="112"/>
      <c r="C68" s="113"/>
      <c r="D68" s="113"/>
      <c r="E68" s="114" t="s">
        <v>93</v>
      </c>
      <c r="F68" s="114"/>
      <c r="G68" s="114"/>
      <c r="H68" s="114"/>
      <c r="I68" s="72"/>
      <c r="J68" s="72"/>
      <c r="K68" s="72"/>
      <c r="L68" s="72"/>
      <c r="M68" s="72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70"/>
      <c r="AB68" s="71"/>
      <c r="AC68" s="71"/>
      <c r="AD68" s="71"/>
      <c r="AE68" s="72"/>
      <c r="AF68" s="72"/>
      <c r="AG68" s="71"/>
      <c r="AH68" s="71"/>
      <c r="AI68" s="71"/>
      <c r="AJ68" s="71"/>
      <c r="AK68" s="71"/>
      <c r="AL68" s="71"/>
      <c r="AM68" s="71"/>
      <c r="AN68" s="71"/>
      <c r="AO68" s="72"/>
      <c r="AP68" s="72"/>
      <c r="AQ68" s="72"/>
      <c r="AR68" s="72"/>
      <c r="AS68" s="71"/>
      <c r="AT68" s="71"/>
      <c r="AU68" s="71"/>
      <c r="AV68" s="71"/>
      <c r="AW68" s="72"/>
      <c r="AX68" s="72"/>
      <c r="AY68" s="71"/>
      <c r="AZ68" s="71"/>
      <c r="BA68" s="71"/>
      <c r="BB68" s="71"/>
      <c r="BC68" s="121"/>
      <c r="BD68" s="121"/>
      <c r="BE68" s="118"/>
      <c r="BF68" s="118"/>
      <c r="BG68" s="118"/>
      <c r="BH68" s="118"/>
      <c r="BI68" s="121"/>
      <c r="BJ68" s="121"/>
      <c r="BK68" s="118" t="s">
        <v>93</v>
      </c>
      <c r="BL68" s="118"/>
      <c r="BM68" s="118"/>
      <c r="BN68" s="118"/>
    </row>
    <row r="69" s="120" customFormat="true" ht="18.75" hidden="false" customHeight="true" outlineLevel="0" collapsed="false">
      <c r="A69" s="112"/>
      <c r="B69" s="112"/>
      <c r="C69" s="86" t="s">
        <v>91</v>
      </c>
      <c r="D69" s="86"/>
      <c r="E69" s="86"/>
      <c r="F69" s="86"/>
      <c r="G69" s="86"/>
      <c r="H69" s="86"/>
      <c r="I69" s="72"/>
      <c r="J69" s="72"/>
      <c r="K69" s="72"/>
      <c r="L69" s="72"/>
      <c r="M69" s="72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70"/>
      <c r="AB69" s="71"/>
      <c r="AC69" s="71"/>
      <c r="AD69" s="71"/>
      <c r="AE69" s="72"/>
      <c r="AF69" s="72"/>
      <c r="AG69" s="71"/>
      <c r="AH69" s="71"/>
      <c r="AI69" s="71"/>
      <c r="AJ69" s="71"/>
      <c r="AK69" s="71"/>
      <c r="AL69" s="71"/>
      <c r="AM69" s="71"/>
      <c r="AN69" s="71"/>
      <c r="AO69" s="72"/>
      <c r="AP69" s="72"/>
      <c r="AQ69" s="72"/>
      <c r="AR69" s="72"/>
      <c r="AS69" s="71"/>
      <c r="AT69" s="71"/>
      <c r="AU69" s="71"/>
      <c r="AV69" s="71"/>
      <c r="AW69" s="72"/>
      <c r="AX69" s="72"/>
      <c r="AY69" s="71"/>
      <c r="AZ69" s="71"/>
      <c r="BA69" s="71"/>
      <c r="BB69" s="71"/>
      <c r="BC69" s="121"/>
      <c r="BD69" s="121"/>
      <c r="BE69" s="118"/>
      <c r="BF69" s="118"/>
      <c r="BG69" s="118"/>
      <c r="BH69" s="118"/>
      <c r="BI69" s="121"/>
      <c r="BJ69" s="121"/>
      <c r="BK69" s="118"/>
      <c r="BL69" s="118"/>
      <c r="BM69" s="118"/>
      <c r="BN69" s="118"/>
    </row>
  </sheetData>
  <mergeCells count="6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7:C37"/>
    <mergeCell ref="B38:C38"/>
    <mergeCell ref="A39:H39"/>
    <mergeCell ref="B40:C40"/>
    <mergeCell ref="A41:H41"/>
    <mergeCell ref="B42:C42"/>
    <mergeCell ref="A43:H43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C58:D58"/>
    <mergeCell ref="E58:H58"/>
    <mergeCell ref="C59:H59"/>
    <mergeCell ref="E60:H60"/>
    <mergeCell ref="C61:H61"/>
    <mergeCell ref="A62:D62"/>
    <mergeCell ref="E62:H62"/>
    <mergeCell ref="C63:H63"/>
    <mergeCell ref="C64:D64"/>
    <mergeCell ref="E64:H64"/>
    <mergeCell ref="C65:H65"/>
    <mergeCell ref="C66:D66"/>
    <mergeCell ref="E66:H66"/>
    <mergeCell ref="C67:H67"/>
    <mergeCell ref="C68:D68"/>
    <mergeCell ref="E68:H68"/>
    <mergeCell ref="C69:H6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8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X50" activeCellId="0" sqref="X50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378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378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378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378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261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259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259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379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379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0.47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0.18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0.47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0.01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0.28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0.01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143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143</v>
      </c>
    </row>
    <row r="40" s="112" customFormat="true" ht="13.8" hidden="false" customHeight="true" outlineLevel="0" collapsed="false">
      <c r="A40" s="163" t="s">
        <v>61</v>
      </c>
      <c r="B40" s="164" t="s">
        <v>202</v>
      </c>
      <c r="C40" s="165" t="s">
        <v>203</v>
      </c>
      <c r="D40" s="165"/>
      <c r="E40" s="165"/>
      <c r="F40" s="165"/>
      <c r="G40" s="165"/>
      <c r="H40" s="166" t="s">
        <v>146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203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193.52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80" t="n">
        <v>468.28</v>
      </c>
      <c r="O42" s="167"/>
      <c r="P42" s="181" t="n">
        <v>468.28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.5" hidden="false" customHeight="true" outlineLevel="0" collapsed="false">
      <c r="A43" s="183"/>
      <c r="B43" s="184"/>
      <c r="C43" s="184"/>
      <c r="D43" s="184"/>
      <c r="E43" s="184"/>
      <c r="F43" s="185"/>
      <c r="G43" s="185"/>
      <c r="H43" s="185"/>
      <c r="I43" s="185"/>
      <c r="J43" s="186"/>
      <c r="K43" s="185"/>
      <c r="L43" s="186"/>
      <c r="M43" s="187"/>
      <c r="N43" s="186"/>
      <c r="O43" s="188"/>
      <c r="P43" s="189"/>
      <c r="Q43" s="190"/>
      <c r="R43" s="191"/>
      <c r="GO43" s="162"/>
      <c r="GP43" s="172"/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92"/>
      <c r="C44" s="193" t="s">
        <v>155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231" t="n">
        <v>468.28</v>
      </c>
      <c r="Q44" s="190"/>
      <c r="R44" s="191"/>
      <c r="GO44" s="162"/>
      <c r="GP44" s="172"/>
      <c r="GQ44" s="172"/>
      <c r="GR44" s="172"/>
      <c r="GS44" s="172"/>
      <c r="GT44" s="172"/>
      <c r="GU44" s="172"/>
      <c r="GV44" s="172"/>
      <c r="GW44" s="195" t="s">
        <v>155</v>
      </c>
    </row>
    <row r="45" s="112" customFormat="true" ht="1.5" hidden="false" customHeight="true" outlineLevel="0" collapsed="false">
      <c r="A45" s="200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147"/>
      <c r="O45" s="202"/>
      <c r="P45" s="203"/>
      <c r="Q45" s="190"/>
      <c r="R45" s="191"/>
    </row>
    <row r="46" s="112" customFormat="true" ht="13.8" hidden="false" customHeight="true" outlineLevel="0" collapsed="false">
      <c r="A46" s="173"/>
      <c r="B46" s="192"/>
      <c r="C46" s="193" t="s">
        <v>186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231" t="n">
        <v>468.28</v>
      </c>
      <c r="Q46" s="190"/>
      <c r="R46" s="191"/>
      <c r="GX46" s="195" t="s">
        <v>186</v>
      </c>
    </row>
    <row r="47" s="210" customFormat="true" ht="1.5" hidden="false" customHeight="true" outlineLevel="0" collapsed="false">
      <c r="A47" s="200"/>
      <c r="B47" s="186"/>
      <c r="C47" s="184"/>
      <c r="D47" s="184"/>
      <c r="E47" s="184"/>
      <c r="F47" s="184"/>
      <c r="G47" s="184"/>
      <c r="H47" s="184"/>
      <c r="I47" s="184"/>
      <c r="J47" s="184"/>
      <c r="K47" s="184"/>
      <c r="L47" s="204"/>
      <c r="M47" s="205"/>
      <c r="N47" s="206"/>
      <c r="O47" s="207"/>
      <c r="P47" s="208"/>
      <c r="Q47" s="209"/>
      <c r="R47" s="209"/>
      <c r="AB47" s="72"/>
      <c r="AC47" s="72"/>
      <c r="AD47" s="72"/>
      <c r="AE47" s="72"/>
      <c r="AF47" s="72"/>
      <c r="AG47" s="72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2"/>
      <c r="AS47" s="72"/>
      <c r="AT47" s="72"/>
      <c r="AU47" s="72"/>
      <c r="AV47" s="72"/>
      <c r="AW47" s="72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2"/>
      <c r="BI47" s="72"/>
      <c r="BJ47" s="72"/>
      <c r="BK47" s="72"/>
      <c r="BL47" s="72"/>
      <c r="BM47" s="72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2"/>
      <c r="BY47" s="72"/>
      <c r="BZ47" s="72"/>
      <c r="CA47" s="72"/>
      <c r="CB47" s="72"/>
      <c r="CC47" s="72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2"/>
      <c r="CO47" s="72"/>
      <c r="CP47" s="72"/>
      <c r="CQ47" s="72"/>
      <c r="CR47" s="72"/>
      <c r="CS47" s="72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2"/>
      <c r="DE47" s="72"/>
      <c r="DF47" s="72"/>
      <c r="DG47" s="72"/>
      <c r="DH47" s="72"/>
      <c r="DI47" s="72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2"/>
      <c r="DU47" s="72"/>
      <c r="DV47" s="72"/>
      <c r="DW47" s="72"/>
      <c r="DX47" s="72"/>
      <c r="DY47" s="72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211"/>
      <c r="EK47" s="211"/>
      <c r="EL47" s="211"/>
      <c r="EM47" s="211"/>
      <c r="EN47" s="211"/>
      <c r="EO47" s="211"/>
      <c r="EP47" s="211"/>
      <c r="EQ47" s="211"/>
      <c r="ER47" s="211"/>
      <c r="ES47" s="211"/>
      <c r="ET47" s="211"/>
      <c r="EU47" s="211"/>
      <c r="EV47" s="211"/>
      <c r="EW47" s="211"/>
      <c r="EX47" s="211"/>
      <c r="EY47" s="211"/>
      <c r="EZ47" s="211"/>
      <c r="FA47" s="211"/>
      <c r="FB47" s="211"/>
      <c r="FC47" s="211"/>
      <c r="FD47" s="211"/>
      <c r="FE47" s="211"/>
      <c r="FF47" s="211"/>
      <c r="FG47" s="211"/>
      <c r="FH47" s="211"/>
      <c r="FI47" s="211"/>
      <c r="FJ47" s="211"/>
      <c r="FK47" s="211"/>
      <c r="FL47" s="211"/>
      <c r="FM47" s="211"/>
      <c r="FN47" s="211"/>
      <c r="FO47" s="211"/>
      <c r="FP47" s="211"/>
      <c r="FQ47" s="211"/>
      <c r="FR47" s="211"/>
      <c r="FS47" s="211"/>
      <c r="FT47" s="211"/>
      <c r="FU47" s="211"/>
      <c r="FV47" s="211"/>
      <c r="FW47" s="211"/>
      <c r="FX47" s="211"/>
      <c r="FY47" s="211"/>
      <c r="FZ47" s="211"/>
      <c r="GA47" s="211"/>
      <c r="GB47" s="211"/>
      <c r="GC47" s="211"/>
      <c r="GD47" s="211"/>
      <c r="GE47" s="211"/>
      <c r="GF47" s="70"/>
      <c r="GG47" s="70"/>
      <c r="GH47" s="70"/>
      <c r="GI47" s="70"/>
      <c r="GJ47" s="70"/>
      <c r="GK47" s="212"/>
      <c r="GL47" s="212"/>
      <c r="GM47" s="212"/>
      <c r="GN47" s="212"/>
      <c r="GO47" s="70"/>
      <c r="GP47" s="72"/>
      <c r="GQ47" s="72"/>
      <c r="GR47" s="72"/>
      <c r="GS47" s="72"/>
      <c r="GT47" s="72"/>
      <c r="GU47" s="72"/>
      <c r="GV47" s="72"/>
      <c r="GW47" s="117"/>
      <c r="GX47" s="117"/>
      <c r="GY47" s="117"/>
      <c r="GZ47" s="117"/>
      <c r="HA47" s="117"/>
      <c r="HB47" s="117"/>
      <c r="HC47" s="117"/>
      <c r="HD47" s="117"/>
      <c r="HE47" s="71"/>
      <c r="HF47" s="71"/>
      <c r="HG47" s="71"/>
      <c r="HH47" s="71"/>
      <c r="HI47" s="71"/>
      <c r="HJ47" s="71"/>
      <c r="HK47" s="117"/>
      <c r="HL47" s="117"/>
      <c r="HM47" s="117"/>
      <c r="HN47" s="117"/>
      <c r="HO47" s="117"/>
      <c r="HP47" s="117"/>
      <c r="HQ47" s="71"/>
      <c r="HR47" s="71"/>
      <c r="HS47" s="71"/>
      <c r="HT47" s="71"/>
      <c r="HU47" s="71"/>
      <c r="HV47" s="71"/>
    </row>
    <row r="48" s="210" customFormat="true" ht="14.25" hidden="false" customHeight="true" outlineLevel="0" collapsed="false">
      <c r="A48" s="123"/>
      <c r="B48" s="108"/>
      <c r="C48" s="172"/>
      <c r="D48" s="172"/>
      <c r="E48" s="172"/>
      <c r="F48" s="172"/>
      <c r="G48" s="172"/>
      <c r="H48" s="172"/>
      <c r="I48" s="172"/>
      <c r="J48" s="172"/>
      <c r="K48" s="172"/>
      <c r="L48" s="213"/>
      <c r="M48" s="214"/>
      <c r="N48" s="215"/>
      <c r="O48" s="123"/>
      <c r="P48" s="123"/>
      <c r="Q48" s="209"/>
      <c r="R48" s="209"/>
      <c r="AB48" s="72"/>
      <c r="AC48" s="72"/>
      <c r="AD48" s="72"/>
      <c r="AE48" s="72"/>
      <c r="AF48" s="72"/>
      <c r="AG48" s="72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2"/>
      <c r="AS48" s="72"/>
      <c r="AT48" s="72"/>
      <c r="AU48" s="72"/>
      <c r="AV48" s="72"/>
      <c r="AW48" s="72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2"/>
      <c r="BI48" s="72"/>
      <c r="BJ48" s="72"/>
      <c r="BK48" s="72"/>
      <c r="BL48" s="72"/>
      <c r="BM48" s="72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2"/>
      <c r="BY48" s="72"/>
      <c r="BZ48" s="72"/>
      <c r="CA48" s="72"/>
      <c r="CB48" s="72"/>
      <c r="CC48" s="72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2"/>
      <c r="CO48" s="72"/>
      <c r="CP48" s="72"/>
      <c r="CQ48" s="72"/>
      <c r="CR48" s="72"/>
      <c r="CS48" s="72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2"/>
      <c r="DE48" s="72"/>
      <c r="DF48" s="72"/>
      <c r="DG48" s="72"/>
      <c r="DH48" s="72"/>
      <c r="DI48" s="72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2"/>
      <c r="DU48" s="72"/>
      <c r="DV48" s="72"/>
      <c r="DW48" s="72"/>
      <c r="DX48" s="72"/>
      <c r="DY48" s="72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211"/>
      <c r="EK48" s="211"/>
      <c r="EL48" s="211"/>
      <c r="EM48" s="211"/>
      <c r="EN48" s="211"/>
      <c r="EO48" s="211"/>
      <c r="EP48" s="211"/>
      <c r="EQ48" s="211"/>
      <c r="ER48" s="211"/>
      <c r="ES48" s="211"/>
      <c r="ET48" s="211"/>
      <c r="EU48" s="211"/>
      <c r="EV48" s="211"/>
      <c r="EW48" s="211"/>
      <c r="EX48" s="211"/>
      <c r="EY48" s="211"/>
      <c r="EZ48" s="211"/>
      <c r="FA48" s="211"/>
      <c r="FB48" s="211"/>
      <c r="FC48" s="211"/>
      <c r="FD48" s="211"/>
      <c r="FE48" s="211"/>
      <c r="FF48" s="211"/>
      <c r="FG48" s="211"/>
      <c r="FH48" s="211"/>
      <c r="FI48" s="211"/>
      <c r="FJ48" s="211"/>
      <c r="FK48" s="211"/>
      <c r="FL48" s="211"/>
      <c r="FM48" s="211"/>
      <c r="FN48" s="211"/>
      <c r="FO48" s="211"/>
      <c r="FP48" s="211"/>
      <c r="FQ48" s="211"/>
      <c r="FR48" s="211"/>
      <c r="FS48" s="211"/>
      <c r="FT48" s="211"/>
      <c r="FU48" s="211"/>
      <c r="FV48" s="211"/>
      <c r="FW48" s="211"/>
      <c r="FX48" s="211"/>
      <c r="FY48" s="211"/>
      <c r="FZ48" s="211"/>
      <c r="GA48" s="211"/>
      <c r="GB48" s="211"/>
      <c r="GC48" s="211"/>
      <c r="GD48" s="211"/>
      <c r="GE48" s="211"/>
      <c r="GF48" s="70"/>
      <c r="GG48" s="70"/>
      <c r="GH48" s="70"/>
      <c r="GI48" s="70"/>
      <c r="GJ48" s="70"/>
      <c r="GK48" s="212"/>
      <c r="GL48" s="212"/>
      <c r="GM48" s="212"/>
      <c r="GN48" s="212"/>
      <c r="GO48" s="70"/>
      <c r="GP48" s="72"/>
      <c r="GQ48" s="72"/>
      <c r="GR48" s="72"/>
      <c r="GS48" s="72"/>
      <c r="GT48" s="72"/>
      <c r="GU48" s="72"/>
      <c r="GV48" s="72"/>
      <c r="GW48" s="117"/>
      <c r="GX48" s="117"/>
      <c r="GY48" s="117"/>
      <c r="GZ48" s="117"/>
      <c r="HA48" s="117"/>
      <c r="HB48" s="117"/>
      <c r="HC48" s="117"/>
      <c r="HD48" s="117"/>
      <c r="HE48" s="71"/>
      <c r="HF48" s="71"/>
      <c r="HG48" s="71"/>
      <c r="HH48" s="71"/>
      <c r="HI48" s="71"/>
      <c r="HJ48" s="71"/>
      <c r="HK48" s="117"/>
      <c r="HL48" s="117"/>
      <c r="HM48" s="117"/>
      <c r="HN48" s="117"/>
      <c r="HO48" s="117"/>
      <c r="HP48" s="117"/>
      <c r="HQ48" s="71"/>
      <c r="HR48" s="71"/>
      <c r="HS48" s="71"/>
      <c r="HT48" s="71"/>
      <c r="HU48" s="71"/>
      <c r="HV48" s="71"/>
    </row>
    <row r="49" s="74" customFormat="true" ht="13.8" hidden="false" customHeight="true" outlineLevel="0" collapsed="false">
      <c r="A49" s="124"/>
      <c r="B49" s="216" t="s">
        <v>187</v>
      </c>
      <c r="C49" s="217"/>
      <c r="D49" s="217"/>
      <c r="E49" s="217"/>
      <c r="F49" s="217"/>
      <c r="G49" s="217"/>
      <c r="H49" s="217"/>
      <c r="I49" s="114" t="s">
        <v>90</v>
      </c>
      <c r="J49" s="114"/>
      <c r="K49" s="114"/>
      <c r="L49" s="114"/>
      <c r="M49" s="114"/>
      <c r="N49" s="114"/>
      <c r="O49" s="112"/>
      <c r="P49" s="112"/>
      <c r="Q49" s="122"/>
      <c r="R49" s="122"/>
      <c r="S49" s="112"/>
      <c r="T49" s="112"/>
      <c r="U49" s="112"/>
      <c r="V49" s="112"/>
      <c r="W49" s="112"/>
      <c r="X49" s="112"/>
      <c r="Y49" s="112"/>
      <c r="Z49" s="112"/>
      <c r="AA49" s="112"/>
      <c r="AB49" s="121"/>
      <c r="AC49" s="121"/>
      <c r="AD49" s="121"/>
      <c r="AE49" s="121"/>
      <c r="AF49" s="121"/>
      <c r="AG49" s="121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121"/>
      <c r="AS49" s="121"/>
      <c r="AT49" s="121"/>
      <c r="AU49" s="121"/>
      <c r="AV49" s="121"/>
      <c r="AW49" s="121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121"/>
      <c r="BI49" s="121"/>
      <c r="BJ49" s="121"/>
      <c r="BK49" s="121"/>
      <c r="BL49" s="121"/>
      <c r="BM49" s="121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121"/>
      <c r="BY49" s="121"/>
      <c r="BZ49" s="121"/>
      <c r="CA49" s="121"/>
      <c r="CB49" s="121"/>
      <c r="CC49" s="121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121"/>
      <c r="CO49" s="121"/>
      <c r="CP49" s="121"/>
      <c r="CQ49" s="121"/>
      <c r="CR49" s="121"/>
      <c r="CS49" s="121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121"/>
      <c r="DE49" s="121"/>
      <c r="DF49" s="121"/>
      <c r="DG49" s="121"/>
      <c r="DH49" s="121"/>
      <c r="DI49" s="121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121"/>
      <c r="DU49" s="121"/>
      <c r="DV49" s="121"/>
      <c r="DW49" s="121"/>
      <c r="DX49" s="121"/>
      <c r="DY49" s="121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77"/>
      <c r="GG49" s="77"/>
      <c r="GH49" s="77"/>
      <c r="GI49" s="77"/>
      <c r="GJ49" s="77"/>
      <c r="GK49" s="83"/>
      <c r="GL49" s="83"/>
      <c r="GM49" s="83"/>
      <c r="GN49" s="83"/>
      <c r="GO49" s="218"/>
      <c r="GP49" s="121"/>
      <c r="GQ49" s="121"/>
      <c r="GR49" s="121"/>
      <c r="GS49" s="121"/>
      <c r="GT49" s="121"/>
      <c r="GU49" s="121"/>
      <c r="GV49" s="121"/>
      <c r="GW49" s="219"/>
      <c r="GX49" s="219"/>
      <c r="GY49" s="219"/>
      <c r="GZ49" s="219"/>
      <c r="HA49" s="219"/>
      <c r="HB49" s="219"/>
      <c r="HC49" s="219"/>
      <c r="HD49" s="219"/>
      <c r="HE49" s="118" t="s">
        <v>90</v>
      </c>
      <c r="HF49" s="118"/>
      <c r="HG49" s="118"/>
      <c r="HH49" s="118"/>
      <c r="HI49" s="118"/>
      <c r="HJ49" s="118"/>
      <c r="HK49" s="219"/>
      <c r="HL49" s="219"/>
      <c r="HM49" s="219"/>
      <c r="HN49" s="219"/>
      <c r="HO49" s="219"/>
      <c r="HP49" s="219"/>
      <c r="HQ49" s="118"/>
      <c r="HR49" s="118"/>
      <c r="HS49" s="118"/>
      <c r="HT49" s="118"/>
      <c r="HU49" s="118"/>
      <c r="HV49" s="118"/>
    </row>
    <row r="50" s="220" customFormat="true" ht="16.5" hidden="false" customHeight="true" outlineLevel="0" collapsed="false">
      <c r="A50" s="130"/>
      <c r="B50" s="216"/>
      <c r="C50" s="86" t="s">
        <v>91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Q50" s="221"/>
      <c r="R50" s="2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1"/>
      <c r="EH50" s="121"/>
      <c r="EI50" s="121"/>
      <c r="EJ50" s="222"/>
      <c r="EK50" s="222"/>
      <c r="EL50" s="222"/>
      <c r="EM50" s="222"/>
      <c r="EN50" s="222"/>
      <c r="EO50" s="222"/>
      <c r="EP50" s="222"/>
      <c r="EQ50" s="222"/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222"/>
      <c r="FF50" s="222"/>
      <c r="FG50" s="222"/>
      <c r="FH50" s="222"/>
      <c r="FI50" s="222"/>
      <c r="FJ50" s="222"/>
      <c r="FK50" s="222"/>
      <c r="FL50" s="222"/>
      <c r="FM50" s="222"/>
      <c r="FN50" s="222"/>
      <c r="FO50" s="222"/>
      <c r="FP50" s="222"/>
      <c r="FQ50" s="222"/>
      <c r="FR50" s="222"/>
      <c r="FS50" s="222"/>
      <c r="FT50" s="222"/>
      <c r="FU50" s="222"/>
      <c r="FV50" s="222"/>
      <c r="FW50" s="222"/>
      <c r="FX50" s="222"/>
      <c r="FY50" s="222"/>
      <c r="FZ50" s="222"/>
      <c r="GA50" s="222"/>
      <c r="GB50" s="222"/>
      <c r="GC50" s="222"/>
      <c r="GD50" s="222"/>
      <c r="GE50" s="222"/>
      <c r="GF50" s="121"/>
      <c r="GG50" s="121"/>
      <c r="GH50" s="121"/>
      <c r="GI50" s="121"/>
      <c r="GJ50" s="121"/>
      <c r="GK50" s="219"/>
      <c r="GL50" s="219"/>
      <c r="GM50" s="219"/>
      <c r="GN50" s="219"/>
      <c r="GO50" s="218"/>
      <c r="GP50" s="121"/>
      <c r="GQ50" s="121"/>
      <c r="GR50" s="121"/>
      <c r="GS50" s="121"/>
      <c r="GT50" s="121"/>
      <c r="GU50" s="121"/>
      <c r="GV50" s="121"/>
      <c r="GW50" s="219"/>
      <c r="GX50" s="219"/>
      <c r="GY50" s="219"/>
      <c r="GZ50" s="219"/>
      <c r="HA50" s="219"/>
      <c r="HB50" s="219"/>
      <c r="HC50" s="219"/>
      <c r="HD50" s="219"/>
      <c r="HE50" s="118"/>
      <c r="HF50" s="118"/>
      <c r="HG50" s="118"/>
      <c r="HH50" s="118"/>
      <c r="HI50" s="118"/>
      <c r="HJ50" s="118"/>
      <c r="HK50" s="219"/>
      <c r="HL50" s="219"/>
      <c r="HM50" s="219"/>
      <c r="HN50" s="219"/>
      <c r="HO50" s="219"/>
      <c r="HP50" s="219"/>
      <c r="HQ50" s="118"/>
      <c r="HR50" s="118"/>
      <c r="HS50" s="118"/>
      <c r="HT50" s="118"/>
      <c r="HU50" s="118"/>
      <c r="HV50" s="118"/>
    </row>
    <row r="51" s="74" customFormat="true" ht="13.8" hidden="false" customHeight="true" outlineLevel="0" collapsed="false">
      <c r="A51" s="124"/>
      <c r="B51" s="216" t="s">
        <v>188</v>
      </c>
      <c r="C51" s="217"/>
      <c r="D51" s="217"/>
      <c r="E51" s="217"/>
      <c r="F51" s="217"/>
      <c r="G51" s="217"/>
      <c r="H51" s="217"/>
      <c r="I51" s="114" t="s">
        <v>93</v>
      </c>
      <c r="J51" s="114"/>
      <c r="K51" s="114"/>
      <c r="L51" s="114"/>
      <c r="M51" s="114"/>
      <c r="N51" s="114"/>
      <c r="O51" s="112"/>
      <c r="P51" s="112"/>
      <c r="Q51" s="122"/>
      <c r="R51" s="122"/>
      <c r="S51" s="112"/>
      <c r="T51" s="112"/>
      <c r="U51" s="112"/>
      <c r="V51" s="112"/>
      <c r="W51" s="112"/>
      <c r="X51" s="112"/>
      <c r="Y51" s="112"/>
      <c r="Z51" s="112"/>
      <c r="AA51" s="112"/>
      <c r="AB51" s="121"/>
      <c r="AC51" s="121"/>
      <c r="AD51" s="121"/>
      <c r="AE51" s="121"/>
      <c r="AF51" s="121"/>
      <c r="AG51" s="121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121"/>
      <c r="AS51" s="121"/>
      <c r="AT51" s="121"/>
      <c r="AU51" s="121"/>
      <c r="AV51" s="121"/>
      <c r="AW51" s="121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121"/>
      <c r="BI51" s="121"/>
      <c r="BJ51" s="121"/>
      <c r="BK51" s="121"/>
      <c r="BL51" s="121"/>
      <c r="BM51" s="121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121"/>
      <c r="BY51" s="121"/>
      <c r="BZ51" s="121"/>
      <c r="CA51" s="121"/>
      <c r="CB51" s="121"/>
      <c r="CC51" s="121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121"/>
      <c r="CO51" s="121"/>
      <c r="CP51" s="121"/>
      <c r="CQ51" s="121"/>
      <c r="CR51" s="121"/>
      <c r="CS51" s="121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121"/>
      <c r="DE51" s="121"/>
      <c r="DF51" s="121"/>
      <c r="DG51" s="121"/>
      <c r="DH51" s="121"/>
      <c r="DI51" s="121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121"/>
      <c r="DU51" s="121"/>
      <c r="DV51" s="121"/>
      <c r="DW51" s="121"/>
      <c r="DX51" s="121"/>
      <c r="DY51" s="121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77"/>
      <c r="GG51" s="77"/>
      <c r="GH51" s="77"/>
      <c r="GI51" s="77"/>
      <c r="GJ51" s="77"/>
      <c r="GK51" s="83"/>
      <c r="GL51" s="83"/>
      <c r="GM51" s="83"/>
      <c r="GN51" s="83"/>
      <c r="GO51" s="218"/>
      <c r="GP51" s="121"/>
      <c r="GQ51" s="121"/>
      <c r="GR51" s="121"/>
      <c r="GS51" s="121"/>
      <c r="GT51" s="121"/>
      <c r="GU51" s="121"/>
      <c r="GV51" s="121"/>
      <c r="GW51" s="219"/>
      <c r="GX51" s="219"/>
      <c r="GY51" s="219"/>
      <c r="GZ51" s="219"/>
      <c r="HA51" s="219"/>
      <c r="HB51" s="219"/>
      <c r="HC51" s="219"/>
      <c r="HD51" s="219"/>
      <c r="HE51" s="118"/>
      <c r="HF51" s="118"/>
      <c r="HG51" s="118"/>
      <c r="HH51" s="118"/>
      <c r="HI51" s="118"/>
      <c r="HJ51" s="118"/>
      <c r="HK51" s="219"/>
      <c r="HL51" s="219"/>
      <c r="HM51" s="219"/>
      <c r="HN51" s="219"/>
      <c r="HO51" s="219"/>
      <c r="HP51" s="219"/>
      <c r="HQ51" s="118" t="s">
        <v>93</v>
      </c>
      <c r="HR51" s="118"/>
      <c r="HS51" s="118"/>
      <c r="HT51" s="118"/>
      <c r="HU51" s="118"/>
      <c r="HV51" s="118"/>
    </row>
    <row r="52" s="220" customFormat="true" ht="16.5" hidden="false" customHeight="true" outlineLevel="0" collapsed="false">
      <c r="A52" s="130"/>
      <c r="C52" s="86" t="s">
        <v>91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Q52" s="221"/>
      <c r="R52" s="2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222"/>
      <c r="EK52" s="222"/>
      <c r="EL52" s="222"/>
      <c r="EM52" s="222"/>
      <c r="EN52" s="222"/>
      <c r="EO52" s="222"/>
      <c r="EP52" s="222"/>
      <c r="EQ52" s="222"/>
      <c r="ER52" s="222"/>
      <c r="ES52" s="222"/>
      <c r="ET52" s="222"/>
      <c r="EU52" s="222"/>
      <c r="EV52" s="222"/>
      <c r="EW52" s="222"/>
      <c r="EX52" s="222"/>
      <c r="EY52" s="222"/>
      <c r="EZ52" s="222"/>
      <c r="FA52" s="222"/>
      <c r="FB52" s="222"/>
      <c r="FC52" s="222"/>
      <c r="FD52" s="222"/>
      <c r="FE52" s="222"/>
      <c r="FF52" s="222"/>
      <c r="FG52" s="222"/>
      <c r="FH52" s="222"/>
      <c r="FI52" s="222"/>
      <c r="FJ52" s="222"/>
      <c r="FK52" s="222"/>
      <c r="FL52" s="222"/>
      <c r="FM52" s="222"/>
      <c r="FN52" s="222"/>
      <c r="FO52" s="222"/>
      <c r="FP52" s="222"/>
      <c r="FQ52" s="222"/>
      <c r="FR52" s="222"/>
      <c r="FS52" s="222"/>
      <c r="FT52" s="222"/>
      <c r="FU52" s="222"/>
      <c r="FV52" s="222"/>
      <c r="FW52" s="222"/>
      <c r="FX52" s="222"/>
      <c r="FY52" s="222"/>
      <c r="FZ52" s="222"/>
      <c r="GA52" s="222"/>
      <c r="GB52" s="222"/>
      <c r="GC52" s="222"/>
      <c r="GD52" s="222"/>
      <c r="GE52" s="222"/>
      <c r="GF52" s="121"/>
      <c r="GG52" s="121"/>
      <c r="GH52" s="121"/>
      <c r="GI52" s="121"/>
      <c r="GJ52" s="121"/>
      <c r="GK52" s="219"/>
      <c r="GL52" s="219"/>
      <c r="GM52" s="219"/>
      <c r="GN52" s="219"/>
      <c r="GO52" s="218"/>
      <c r="GP52" s="121"/>
      <c r="GQ52" s="121"/>
      <c r="GR52" s="121"/>
      <c r="GS52" s="121"/>
      <c r="GT52" s="121"/>
      <c r="GU52" s="121"/>
      <c r="GV52" s="121"/>
      <c r="GW52" s="219"/>
      <c r="GX52" s="219"/>
      <c r="GY52" s="219"/>
      <c r="GZ52" s="219"/>
      <c r="HA52" s="219"/>
      <c r="HB52" s="219"/>
      <c r="HC52" s="219"/>
      <c r="HD52" s="219"/>
      <c r="HE52" s="118"/>
      <c r="HF52" s="118"/>
      <c r="HG52" s="118"/>
      <c r="HH52" s="118"/>
      <c r="HI52" s="118"/>
      <c r="HJ52" s="118"/>
      <c r="HK52" s="219"/>
      <c r="HL52" s="219"/>
      <c r="HM52" s="219"/>
      <c r="HN52" s="219"/>
      <c r="HO52" s="219"/>
      <c r="HP52" s="219"/>
      <c r="HQ52" s="118"/>
      <c r="HR52" s="118"/>
      <c r="HS52" s="118"/>
      <c r="HT52" s="118"/>
      <c r="HU52" s="118"/>
      <c r="HV52" s="118"/>
    </row>
    <row r="54" s="112" customFormat="true" ht="15" hidden="false" customHeight="false" outlineLevel="0" collapsed="false">
      <c r="A54" s="123"/>
    </row>
    <row r="55" s="112" customFormat="true" ht="15" hidden="false" customHeight="false" outlineLevel="0" collapsed="false">
      <c r="A55" s="123"/>
    </row>
    <row r="56" s="112" customFormat="true" ht="15" hidden="false" customHeight="false" outlineLevel="0" collapsed="false">
      <c r="A56" s="123"/>
    </row>
    <row r="57" s="112" customFormat="true" ht="15" hidden="false" customHeight="false" outlineLevel="0" collapsed="false">
      <c r="A57" s="123"/>
    </row>
    <row r="58" s="112" customFormat="true" ht="15" hidden="false" customHeight="false" outlineLevel="0" collapsed="false">
      <c r="A58" s="123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</sheetData>
  <mergeCells count="4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4:O44"/>
    <mergeCell ref="C46:O46"/>
    <mergeCell ref="C49:H49"/>
    <mergeCell ref="I49:N49"/>
    <mergeCell ref="C50:N50"/>
    <mergeCell ref="C51:H51"/>
    <mergeCell ref="I51:N51"/>
    <mergeCell ref="C52:N5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91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C47" activeCellId="0" sqref="C47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378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378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378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378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63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63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379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379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34.74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0.59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1.57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0.02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33.17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0.95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0.03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143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143</v>
      </c>
    </row>
    <row r="40" s="112" customFormat="true" ht="13.8" hidden="false" customHeight="true" outlineLevel="0" collapsed="false">
      <c r="A40" s="163" t="s">
        <v>61</v>
      </c>
      <c r="B40" s="164" t="s">
        <v>202</v>
      </c>
      <c r="C40" s="165" t="s">
        <v>203</v>
      </c>
      <c r="D40" s="165"/>
      <c r="E40" s="165"/>
      <c r="F40" s="165"/>
      <c r="G40" s="165"/>
      <c r="H40" s="166" t="s">
        <v>146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203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649.65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1565.51</v>
      </c>
      <c r="O42" s="167"/>
      <c r="P42" s="176" t="n">
        <v>1565.51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.5" hidden="false" customHeight="true" outlineLevel="0" collapsed="false">
      <c r="A43" s="183"/>
      <c r="B43" s="184"/>
      <c r="C43" s="184"/>
      <c r="D43" s="184"/>
      <c r="E43" s="184"/>
      <c r="F43" s="185"/>
      <c r="G43" s="185"/>
      <c r="H43" s="185"/>
      <c r="I43" s="185"/>
      <c r="J43" s="186"/>
      <c r="K43" s="185"/>
      <c r="L43" s="186"/>
      <c r="M43" s="187"/>
      <c r="N43" s="186"/>
      <c r="O43" s="188"/>
      <c r="P43" s="189"/>
      <c r="Q43" s="190"/>
      <c r="R43" s="191"/>
      <c r="GO43" s="162"/>
      <c r="GP43" s="172"/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92"/>
      <c r="C44" s="193" t="s">
        <v>155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4" t="n">
        <v>1565.51</v>
      </c>
      <c r="Q44" s="190"/>
      <c r="R44" s="191"/>
      <c r="GO44" s="162"/>
      <c r="GP44" s="172"/>
      <c r="GQ44" s="172"/>
      <c r="GR44" s="172"/>
      <c r="GS44" s="172"/>
      <c r="GT44" s="172"/>
      <c r="GU44" s="172"/>
      <c r="GV44" s="172"/>
      <c r="GW44" s="195" t="s">
        <v>155</v>
      </c>
    </row>
    <row r="45" s="112" customFormat="true" ht="13.8" hidden="false" customHeight="true" outlineLevel="0" collapsed="false">
      <c r="A45" s="161" t="s">
        <v>156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GO45" s="162" t="s">
        <v>156</v>
      </c>
      <c r="GP45" s="172"/>
      <c r="GQ45" s="172"/>
      <c r="GR45" s="172"/>
      <c r="GS45" s="172"/>
      <c r="GT45" s="172"/>
      <c r="GU45" s="172"/>
      <c r="GV45" s="172"/>
      <c r="GW45" s="195"/>
    </row>
    <row r="46" s="112" customFormat="true" ht="28.35" hidden="false" customHeight="true" outlineLevel="0" collapsed="false">
      <c r="A46" s="163" t="s">
        <v>372</v>
      </c>
      <c r="B46" s="164" t="s">
        <v>380</v>
      </c>
      <c r="C46" s="165" t="s">
        <v>381</v>
      </c>
      <c r="D46" s="165"/>
      <c r="E46" s="165"/>
      <c r="F46" s="165"/>
      <c r="G46" s="165"/>
      <c r="H46" s="166" t="s">
        <v>146</v>
      </c>
      <c r="I46" s="167" t="n">
        <v>1</v>
      </c>
      <c r="J46" s="168" t="n">
        <v>1</v>
      </c>
      <c r="K46" s="168" t="n">
        <v>1</v>
      </c>
      <c r="L46" s="169"/>
      <c r="M46" s="167"/>
      <c r="N46" s="196" t="n">
        <v>33173.36</v>
      </c>
      <c r="O46" s="167"/>
      <c r="P46" s="176" t="n">
        <v>33173.36</v>
      </c>
      <c r="GO46" s="162"/>
      <c r="GP46" s="172" t="s">
        <v>382</v>
      </c>
      <c r="GQ46" s="172"/>
      <c r="GR46" s="172"/>
      <c r="GS46" s="172"/>
      <c r="GT46" s="172"/>
      <c r="GU46" s="172"/>
      <c r="GV46" s="172"/>
      <c r="GW46" s="195"/>
    </row>
    <row r="47" s="112" customFormat="true" ht="13.8" hidden="false" customHeight="true" outlineLevel="0" collapsed="false">
      <c r="A47" s="178"/>
      <c r="B47" s="179"/>
      <c r="C47" s="164" t="s">
        <v>148</v>
      </c>
      <c r="D47" s="164"/>
      <c r="E47" s="164"/>
      <c r="F47" s="164"/>
      <c r="G47" s="164"/>
      <c r="H47" s="166"/>
      <c r="I47" s="167"/>
      <c r="J47" s="167"/>
      <c r="K47" s="167"/>
      <c r="L47" s="169"/>
      <c r="M47" s="167"/>
      <c r="N47" s="169"/>
      <c r="O47" s="167"/>
      <c r="P47" s="176" t="n">
        <v>33173.36</v>
      </c>
      <c r="GO47" s="162"/>
      <c r="GP47" s="172"/>
      <c r="GQ47" s="172"/>
      <c r="GR47" s="172"/>
      <c r="GS47" s="172"/>
      <c r="GT47" s="172"/>
      <c r="GU47" s="172"/>
      <c r="GV47" s="172" t="s">
        <v>148</v>
      </c>
      <c r="GW47" s="195"/>
    </row>
    <row r="48" s="112" customFormat="true" ht="1.5" hidden="false" customHeight="true" outlineLevel="0" collapsed="false">
      <c r="A48" s="183"/>
      <c r="B48" s="184"/>
      <c r="C48" s="184"/>
      <c r="D48" s="184"/>
      <c r="E48" s="184"/>
      <c r="F48" s="185"/>
      <c r="G48" s="185"/>
      <c r="H48" s="185"/>
      <c r="I48" s="185"/>
      <c r="J48" s="186"/>
      <c r="K48" s="185"/>
      <c r="L48" s="186"/>
      <c r="M48" s="187"/>
      <c r="N48" s="186"/>
      <c r="O48" s="188"/>
      <c r="P48" s="189"/>
      <c r="Q48" s="190"/>
      <c r="R48" s="191"/>
      <c r="GO48" s="162"/>
      <c r="GP48" s="172"/>
      <c r="GQ48" s="172"/>
      <c r="GR48" s="172"/>
      <c r="GS48" s="172"/>
      <c r="GT48" s="172"/>
      <c r="GU48" s="172"/>
      <c r="GV48" s="172"/>
      <c r="GW48" s="195"/>
    </row>
    <row r="49" s="112" customFormat="true" ht="13.8" hidden="false" customHeight="true" outlineLevel="0" collapsed="false">
      <c r="A49" s="173"/>
      <c r="B49" s="192"/>
      <c r="C49" s="193" t="s">
        <v>161</v>
      </c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4" t="n">
        <v>33173.36</v>
      </c>
      <c r="Q49" s="190"/>
      <c r="R49" s="191"/>
      <c r="GO49" s="162"/>
      <c r="GP49" s="172"/>
      <c r="GQ49" s="172"/>
      <c r="GR49" s="172"/>
      <c r="GS49" s="172"/>
      <c r="GT49" s="172"/>
      <c r="GU49" s="172"/>
      <c r="GV49" s="172"/>
      <c r="GW49" s="195" t="s">
        <v>161</v>
      </c>
    </row>
    <row r="50" s="112" customFormat="true" ht="1.5" hidden="false" customHeight="true" outlineLevel="0" collapsed="false">
      <c r="A50" s="200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147"/>
      <c r="O50" s="202"/>
      <c r="P50" s="203"/>
      <c r="Q50" s="190"/>
      <c r="R50" s="191"/>
    </row>
    <row r="51" s="112" customFormat="true" ht="13.8" hidden="false" customHeight="true" outlineLevel="0" collapsed="false">
      <c r="A51" s="173"/>
      <c r="B51" s="192"/>
      <c r="C51" s="193" t="s">
        <v>186</v>
      </c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4" t="n">
        <v>34738.87</v>
      </c>
      <c r="Q51" s="190"/>
      <c r="R51" s="191"/>
      <c r="GX51" s="195" t="s">
        <v>186</v>
      </c>
    </row>
    <row r="52" s="210" customFormat="true" ht="1.5" hidden="false" customHeight="true" outlineLevel="0" collapsed="false">
      <c r="A52" s="200"/>
      <c r="B52" s="186"/>
      <c r="C52" s="184"/>
      <c r="D52" s="184"/>
      <c r="E52" s="184"/>
      <c r="F52" s="184"/>
      <c r="G52" s="184"/>
      <c r="H52" s="184"/>
      <c r="I52" s="184"/>
      <c r="J52" s="184"/>
      <c r="K52" s="184"/>
      <c r="L52" s="204"/>
      <c r="M52" s="205"/>
      <c r="N52" s="206"/>
      <c r="O52" s="207"/>
      <c r="P52" s="208"/>
      <c r="Q52" s="209"/>
      <c r="R52" s="209"/>
      <c r="AB52" s="72"/>
      <c r="AC52" s="72"/>
      <c r="AD52" s="72"/>
      <c r="AE52" s="72"/>
      <c r="AF52" s="72"/>
      <c r="AG52" s="72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2"/>
      <c r="AS52" s="72"/>
      <c r="AT52" s="72"/>
      <c r="AU52" s="72"/>
      <c r="AV52" s="72"/>
      <c r="AW52" s="72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2"/>
      <c r="BI52" s="72"/>
      <c r="BJ52" s="72"/>
      <c r="BK52" s="72"/>
      <c r="BL52" s="72"/>
      <c r="BM52" s="72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2"/>
      <c r="BY52" s="72"/>
      <c r="BZ52" s="72"/>
      <c r="CA52" s="72"/>
      <c r="CB52" s="72"/>
      <c r="CC52" s="72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2"/>
      <c r="CO52" s="72"/>
      <c r="CP52" s="72"/>
      <c r="CQ52" s="72"/>
      <c r="CR52" s="72"/>
      <c r="CS52" s="72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2"/>
      <c r="DE52" s="72"/>
      <c r="DF52" s="72"/>
      <c r="DG52" s="72"/>
      <c r="DH52" s="72"/>
      <c r="DI52" s="72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2"/>
      <c r="DU52" s="72"/>
      <c r="DV52" s="72"/>
      <c r="DW52" s="72"/>
      <c r="DX52" s="72"/>
      <c r="DY52" s="72"/>
      <c r="DZ52" s="70"/>
      <c r="EA52" s="70"/>
      <c r="EB52" s="70"/>
      <c r="EC52" s="70"/>
      <c r="ED52" s="70"/>
      <c r="EE52" s="70"/>
      <c r="EF52" s="70"/>
      <c r="EG52" s="70"/>
      <c r="EH52" s="70"/>
      <c r="EI52" s="70"/>
      <c r="EJ52" s="211"/>
      <c r="EK52" s="211"/>
      <c r="EL52" s="211"/>
      <c r="EM52" s="211"/>
      <c r="EN52" s="211"/>
      <c r="EO52" s="211"/>
      <c r="EP52" s="211"/>
      <c r="EQ52" s="211"/>
      <c r="ER52" s="211"/>
      <c r="ES52" s="211"/>
      <c r="ET52" s="211"/>
      <c r="EU52" s="211"/>
      <c r="EV52" s="211"/>
      <c r="EW52" s="211"/>
      <c r="EX52" s="211"/>
      <c r="EY52" s="211"/>
      <c r="EZ52" s="211"/>
      <c r="FA52" s="211"/>
      <c r="FB52" s="211"/>
      <c r="FC52" s="211"/>
      <c r="FD52" s="211"/>
      <c r="FE52" s="211"/>
      <c r="FF52" s="211"/>
      <c r="FG52" s="211"/>
      <c r="FH52" s="211"/>
      <c r="FI52" s="211"/>
      <c r="FJ52" s="211"/>
      <c r="FK52" s="211"/>
      <c r="FL52" s="211"/>
      <c r="FM52" s="211"/>
      <c r="FN52" s="211"/>
      <c r="FO52" s="211"/>
      <c r="FP52" s="211"/>
      <c r="FQ52" s="211"/>
      <c r="FR52" s="211"/>
      <c r="FS52" s="211"/>
      <c r="FT52" s="211"/>
      <c r="FU52" s="211"/>
      <c r="FV52" s="211"/>
      <c r="FW52" s="211"/>
      <c r="FX52" s="211"/>
      <c r="FY52" s="211"/>
      <c r="FZ52" s="211"/>
      <c r="GA52" s="211"/>
      <c r="GB52" s="211"/>
      <c r="GC52" s="211"/>
      <c r="GD52" s="211"/>
      <c r="GE52" s="211"/>
      <c r="GF52" s="70"/>
      <c r="GG52" s="70"/>
      <c r="GH52" s="70"/>
      <c r="GI52" s="70"/>
      <c r="GJ52" s="70"/>
      <c r="GK52" s="212"/>
      <c r="GL52" s="212"/>
      <c r="GM52" s="212"/>
      <c r="GN52" s="212"/>
      <c r="GO52" s="70"/>
      <c r="GP52" s="72"/>
      <c r="GQ52" s="72"/>
      <c r="GR52" s="72"/>
      <c r="GS52" s="72"/>
      <c r="GT52" s="72"/>
      <c r="GU52" s="72"/>
      <c r="GV52" s="72"/>
      <c r="GW52" s="117"/>
      <c r="GX52" s="117"/>
      <c r="GY52" s="117"/>
      <c r="GZ52" s="117"/>
      <c r="HA52" s="117"/>
      <c r="HB52" s="117"/>
      <c r="HC52" s="117"/>
      <c r="HD52" s="117"/>
      <c r="HE52" s="71"/>
      <c r="HF52" s="71"/>
      <c r="HG52" s="71"/>
      <c r="HH52" s="71"/>
      <c r="HI52" s="71"/>
      <c r="HJ52" s="71"/>
      <c r="HK52" s="117"/>
      <c r="HL52" s="117"/>
      <c r="HM52" s="117"/>
      <c r="HN52" s="117"/>
      <c r="HO52" s="117"/>
      <c r="HP52" s="117"/>
      <c r="HQ52" s="71"/>
      <c r="HR52" s="71"/>
      <c r="HS52" s="71"/>
      <c r="HT52" s="71"/>
      <c r="HU52" s="71"/>
      <c r="HV52" s="71"/>
    </row>
    <row r="53" s="210" customFormat="true" ht="14.25" hidden="false" customHeight="true" outlineLevel="0" collapsed="false">
      <c r="A53" s="123"/>
      <c r="B53" s="108"/>
      <c r="C53" s="172"/>
      <c r="D53" s="172"/>
      <c r="E53" s="172"/>
      <c r="F53" s="172"/>
      <c r="G53" s="172"/>
      <c r="H53" s="172"/>
      <c r="I53" s="172"/>
      <c r="J53" s="172"/>
      <c r="K53" s="172"/>
      <c r="L53" s="213"/>
      <c r="M53" s="214"/>
      <c r="N53" s="215"/>
      <c r="O53" s="123"/>
      <c r="P53" s="123"/>
      <c r="Q53" s="209"/>
      <c r="R53" s="209"/>
      <c r="AB53" s="72"/>
      <c r="AC53" s="72"/>
      <c r="AD53" s="72"/>
      <c r="AE53" s="72"/>
      <c r="AF53" s="72"/>
      <c r="AG53" s="72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2"/>
      <c r="AS53" s="72"/>
      <c r="AT53" s="72"/>
      <c r="AU53" s="72"/>
      <c r="AV53" s="72"/>
      <c r="AW53" s="72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2"/>
      <c r="BI53" s="72"/>
      <c r="BJ53" s="72"/>
      <c r="BK53" s="72"/>
      <c r="BL53" s="72"/>
      <c r="BM53" s="72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2"/>
      <c r="BY53" s="72"/>
      <c r="BZ53" s="72"/>
      <c r="CA53" s="72"/>
      <c r="CB53" s="72"/>
      <c r="CC53" s="72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2"/>
      <c r="CO53" s="72"/>
      <c r="CP53" s="72"/>
      <c r="CQ53" s="72"/>
      <c r="CR53" s="72"/>
      <c r="CS53" s="72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2"/>
      <c r="DE53" s="72"/>
      <c r="DF53" s="72"/>
      <c r="DG53" s="72"/>
      <c r="DH53" s="72"/>
      <c r="DI53" s="72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2"/>
      <c r="DU53" s="72"/>
      <c r="DV53" s="72"/>
      <c r="DW53" s="72"/>
      <c r="DX53" s="72"/>
      <c r="DY53" s="72"/>
      <c r="DZ53" s="70"/>
      <c r="EA53" s="70"/>
      <c r="EB53" s="70"/>
      <c r="EC53" s="70"/>
      <c r="ED53" s="70"/>
      <c r="EE53" s="70"/>
      <c r="EF53" s="70"/>
      <c r="EG53" s="70"/>
      <c r="EH53" s="70"/>
      <c r="EI53" s="70"/>
      <c r="EJ53" s="211"/>
      <c r="EK53" s="211"/>
      <c r="EL53" s="211"/>
      <c r="EM53" s="211"/>
      <c r="EN53" s="211"/>
      <c r="EO53" s="211"/>
      <c r="EP53" s="211"/>
      <c r="EQ53" s="211"/>
      <c r="ER53" s="211"/>
      <c r="ES53" s="211"/>
      <c r="ET53" s="211"/>
      <c r="EU53" s="211"/>
      <c r="EV53" s="211"/>
      <c r="EW53" s="211"/>
      <c r="EX53" s="211"/>
      <c r="EY53" s="211"/>
      <c r="EZ53" s="211"/>
      <c r="FA53" s="211"/>
      <c r="FB53" s="211"/>
      <c r="FC53" s="211"/>
      <c r="FD53" s="211"/>
      <c r="FE53" s="211"/>
      <c r="FF53" s="211"/>
      <c r="FG53" s="211"/>
      <c r="FH53" s="211"/>
      <c r="FI53" s="211"/>
      <c r="FJ53" s="211"/>
      <c r="FK53" s="211"/>
      <c r="FL53" s="211"/>
      <c r="FM53" s="211"/>
      <c r="FN53" s="211"/>
      <c r="FO53" s="211"/>
      <c r="FP53" s="211"/>
      <c r="FQ53" s="211"/>
      <c r="FR53" s="211"/>
      <c r="FS53" s="211"/>
      <c r="FT53" s="211"/>
      <c r="FU53" s="211"/>
      <c r="FV53" s="211"/>
      <c r="FW53" s="211"/>
      <c r="FX53" s="211"/>
      <c r="FY53" s="211"/>
      <c r="FZ53" s="211"/>
      <c r="GA53" s="211"/>
      <c r="GB53" s="211"/>
      <c r="GC53" s="211"/>
      <c r="GD53" s="211"/>
      <c r="GE53" s="211"/>
      <c r="GF53" s="70"/>
      <c r="GG53" s="70"/>
      <c r="GH53" s="70"/>
      <c r="GI53" s="70"/>
      <c r="GJ53" s="70"/>
      <c r="GK53" s="212"/>
      <c r="GL53" s="212"/>
      <c r="GM53" s="212"/>
      <c r="GN53" s="212"/>
      <c r="GO53" s="70"/>
      <c r="GP53" s="72"/>
      <c r="GQ53" s="72"/>
      <c r="GR53" s="72"/>
      <c r="GS53" s="72"/>
      <c r="GT53" s="72"/>
      <c r="GU53" s="72"/>
      <c r="GV53" s="72"/>
      <c r="GW53" s="117"/>
      <c r="GX53" s="117"/>
      <c r="GY53" s="117"/>
      <c r="GZ53" s="117"/>
      <c r="HA53" s="117"/>
      <c r="HB53" s="117"/>
      <c r="HC53" s="117"/>
      <c r="HD53" s="117"/>
      <c r="HE53" s="71"/>
      <c r="HF53" s="71"/>
      <c r="HG53" s="71"/>
      <c r="HH53" s="71"/>
      <c r="HI53" s="71"/>
      <c r="HJ53" s="71"/>
      <c r="HK53" s="117"/>
      <c r="HL53" s="117"/>
      <c r="HM53" s="117"/>
      <c r="HN53" s="117"/>
      <c r="HO53" s="117"/>
      <c r="HP53" s="117"/>
      <c r="HQ53" s="71"/>
      <c r="HR53" s="71"/>
      <c r="HS53" s="71"/>
      <c r="HT53" s="71"/>
      <c r="HU53" s="71"/>
      <c r="HV53" s="71"/>
    </row>
    <row r="54" s="74" customFormat="true" ht="13.8" hidden="false" customHeight="true" outlineLevel="0" collapsed="false">
      <c r="A54" s="124"/>
      <c r="B54" s="216" t="s">
        <v>187</v>
      </c>
      <c r="C54" s="217"/>
      <c r="D54" s="217"/>
      <c r="E54" s="217"/>
      <c r="F54" s="217"/>
      <c r="G54" s="217"/>
      <c r="H54" s="217"/>
      <c r="I54" s="114" t="s">
        <v>90</v>
      </c>
      <c r="J54" s="114"/>
      <c r="K54" s="114"/>
      <c r="L54" s="114"/>
      <c r="M54" s="114"/>
      <c r="N54" s="114"/>
      <c r="O54" s="112"/>
      <c r="P54" s="112"/>
      <c r="Q54" s="122"/>
      <c r="R54" s="122"/>
      <c r="S54" s="112"/>
      <c r="T54" s="112"/>
      <c r="U54" s="112"/>
      <c r="V54" s="112"/>
      <c r="W54" s="112"/>
      <c r="X54" s="112"/>
      <c r="Y54" s="112"/>
      <c r="Z54" s="112"/>
      <c r="AA54" s="112"/>
      <c r="AB54" s="121"/>
      <c r="AC54" s="121"/>
      <c r="AD54" s="121"/>
      <c r="AE54" s="121"/>
      <c r="AF54" s="121"/>
      <c r="AG54" s="121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121"/>
      <c r="AS54" s="121"/>
      <c r="AT54" s="121"/>
      <c r="AU54" s="121"/>
      <c r="AV54" s="121"/>
      <c r="AW54" s="121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121"/>
      <c r="BI54" s="121"/>
      <c r="BJ54" s="121"/>
      <c r="BK54" s="121"/>
      <c r="BL54" s="121"/>
      <c r="BM54" s="121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121"/>
      <c r="BY54" s="121"/>
      <c r="BZ54" s="121"/>
      <c r="CA54" s="121"/>
      <c r="CB54" s="121"/>
      <c r="CC54" s="121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121"/>
      <c r="CO54" s="121"/>
      <c r="CP54" s="121"/>
      <c r="CQ54" s="121"/>
      <c r="CR54" s="121"/>
      <c r="CS54" s="121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121"/>
      <c r="DE54" s="121"/>
      <c r="DF54" s="121"/>
      <c r="DG54" s="121"/>
      <c r="DH54" s="121"/>
      <c r="DI54" s="121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121"/>
      <c r="DU54" s="121"/>
      <c r="DV54" s="121"/>
      <c r="DW54" s="121"/>
      <c r="DX54" s="121"/>
      <c r="DY54" s="121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77"/>
      <c r="GG54" s="77"/>
      <c r="GH54" s="77"/>
      <c r="GI54" s="77"/>
      <c r="GJ54" s="77"/>
      <c r="GK54" s="83"/>
      <c r="GL54" s="83"/>
      <c r="GM54" s="83"/>
      <c r="GN54" s="83"/>
      <c r="GO54" s="218"/>
      <c r="GP54" s="121"/>
      <c r="GQ54" s="121"/>
      <c r="GR54" s="121"/>
      <c r="GS54" s="121"/>
      <c r="GT54" s="121"/>
      <c r="GU54" s="121"/>
      <c r="GV54" s="121"/>
      <c r="GW54" s="219"/>
      <c r="GX54" s="219"/>
      <c r="GY54" s="219"/>
      <c r="GZ54" s="219"/>
      <c r="HA54" s="219"/>
      <c r="HB54" s="219"/>
      <c r="HC54" s="219"/>
      <c r="HD54" s="219"/>
      <c r="HE54" s="118" t="s">
        <v>90</v>
      </c>
      <c r="HF54" s="118"/>
      <c r="HG54" s="118"/>
      <c r="HH54" s="118"/>
      <c r="HI54" s="118"/>
      <c r="HJ54" s="118"/>
      <c r="HK54" s="219"/>
      <c r="HL54" s="219"/>
      <c r="HM54" s="219"/>
      <c r="HN54" s="219"/>
      <c r="HO54" s="219"/>
      <c r="HP54" s="219"/>
      <c r="HQ54" s="118"/>
      <c r="HR54" s="118"/>
      <c r="HS54" s="118"/>
      <c r="HT54" s="118"/>
      <c r="HU54" s="118"/>
      <c r="HV54" s="118"/>
    </row>
    <row r="55" s="220" customFormat="true" ht="16.5" hidden="false" customHeight="true" outlineLevel="0" collapsed="false">
      <c r="A55" s="130"/>
      <c r="B55" s="216"/>
      <c r="C55" s="86" t="s">
        <v>91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Q55" s="221"/>
      <c r="R55" s="2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1"/>
      <c r="EH55" s="121"/>
      <c r="EI55" s="121"/>
      <c r="EJ55" s="222"/>
      <c r="EK55" s="222"/>
      <c r="EL55" s="222"/>
      <c r="EM55" s="222"/>
      <c r="EN55" s="222"/>
      <c r="EO55" s="222"/>
      <c r="EP55" s="222"/>
      <c r="EQ55" s="222"/>
      <c r="ER55" s="222"/>
      <c r="ES55" s="222"/>
      <c r="ET55" s="222"/>
      <c r="EU55" s="222"/>
      <c r="EV55" s="222"/>
      <c r="EW55" s="222"/>
      <c r="EX55" s="222"/>
      <c r="EY55" s="222"/>
      <c r="EZ55" s="222"/>
      <c r="FA55" s="222"/>
      <c r="FB55" s="222"/>
      <c r="FC55" s="222"/>
      <c r="FD55" s="222"/>
      <c r="FE55" s="222"/>
      <c r="FF55" s="222"/>
      <c r="FG55" s="222"/>
      <c r="FH55" s="222"/>
      <c r="FI55" s="222"/>
      <c r="FJ55" s="222"/>
      <c r="FK55" s="222"/>
      <c r="FL55" s="222"/>
      <c r="FM55" s="222"/>
      <c r="FN55" s="222"/>
      <c r="FO55" s="222"/>
      <c r="FP55" s="222"/>
      <c r="FQ55" s="222"/>
      <c r="FR55" s="222"/>
      <c r="FS55" s="222"/>
      <c r="FT55" s="222"/>
      <c r="FU55" s="222"/>
      <c r="FV55" s="222"/>
      <c r="FW55" s="222"/>
      <c r="FX55" s="222"/>
      <c r="FY55" s="222"/>
      <c r="FZ55" s="222"/>
      <c r="GA55" s="222"/>
      <c r="GB55" s="222"/>
      <c r="GC55" s="222"/>
      <c r="GD55" s="222"/>
      <c r="GE55" s="222"/>
      <c r="GF55" s="121"/>
      <c r="GG55" s="121"/>
      <c r="GH55" s="121"/>
      <c r="GI55" s="121"/>
      <c r="GJ55" s="121"/>
      <c r="GK55" s="219"/>
      <c r="GL55" s="219"/>
      <c r="GM55" s="219"/>
      <c r="GN55" s="219"/>
      <c r="GO55" s="218"/>
      <c r="GP55" s="121"/>
      <c r="GQ55" s="121"/>
      <c r="GR55" s="121"/>
      <c r="GS55" s="121"/>
      <c r="GT55" s="121"/>
      <c r="GU55" s="121"/>
      <c r="GV55" s="121"/>
      <c r="GW55" s="219"/>
      <c r="GX55" s="219"/>
      <c r="GY55" s="219"/>
      <c r="GZ55" s="219"/>
      <c r="HA55" s="219"/>
      <c r="HB55" s="219"/>
      <c r="HC55" s="219"/>
      <c r="HD55" s="219"/>
      <c r="HE55" s="118"/>
      <c r="HF55" s="118"/>
      <c r="HG55" s="118"/>
      <c r="HH55" s="118"/>
      <c r="HI55" s="118"/>
      <c r="HJ55" s="118"/>
      <c r="HK55" s="219"/>
      <c r="HL55" s="219"/>
      <c r="HM55" s="219"/>
      <c r="HN55" s="219"/>
      <c r="HO55" s="219"/>
      <c r="HP55" s="219"/>
      <c r="HQ55" s="118"/>
      <c r="HR55" s="118"/>
      <c r="HS55" s="118"/>
      <c r="HT55" s="118"/>
      <c r="HU55" s="118"/>
      <c r="HV55" s="118"/>
    </row>
    <row r="56" s="74" customFormat="true" ht="13.8" hidden="false" customHeight="true" outlineLevel="0" collapsed="false">
      <c r="A56" s="124"/>
      <c r="B56" s="216" t="s">
        <v>188</v>
      </c>
      <c r="C56" s="217"/>
      <c r="D56" s="217"/>
      <c r="E56" s="217"/>
      <c r="F56" s="217"/>
      <c r="G56" s="217"/>
      <c r="H56" s="217"/>
      <c r="I56" s="114" t="s">
        <v>93</v>
      </c>
      <c r="J56" s="114"/>
      <c r="K56" s="114"/>
      <c r="L56" s="114"/>
      <c r="M56" s="114"/>
      <c r="N56" s="114"/>
      <c r="O56" s="112"/>
      <c r="P56" s="112"/>
      <c r="Q56" s="122"/>
      <c r="R56" s="122"/>
      <c r="S56" s="112"/>
      <c r="T56" s="112"/>
      <c r="U56" s="112"/>
      <c r="V56" s="112"/>
      <c r="W56" s="112"/>
      <c r="X56" s="112"/>
      <c r="Y56" s="112"/>
      <c r="Z56" s="112"/>
      <c r="AA56" s="112"/>
      <c r="AB56" s="121"/>
      <c r="AC56" s="121"/>
      <c r="AD56" s="121"/>
      <c r="AE56" s="121"/>
      <c r="AF56" s="121"/>
      <c r="AG56" s="121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121"/>
      <c r="AS56" s="121"/>
      <c r="AT56" s="121"/>
      <c r="AU56" s="121"/>
      <c r="AV56" s="121"/>
      <c r="AW56" s="121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121"/>
      <c r="BI56" s="121"/>
      <c r="BJ56" s="121"/>
      <c r="BK56" s="121"/>
      <c r="BL56" s="121"/>
      <c r="BM56" s="121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121"/>
      <c r="BY56" s="121"/>
      <c r="BZ56" s="121"/>
      <c r="CA56" s="121"/>
      <c r="CB56" s="121"/>
      <c r="CC56" s="121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121"/>
      <c r="CO56" s="121"/>
      <c r="CP56" s="121"/>
      <c r="CQ56" s="121"/>
      <c r="CR56" s="121"/>
      <c r="CS56" s="121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121"/>
      <c r="DE56" s="121"/>
      <c r="DF56" s="121"/>
      <c r="DG56" s="121"/>
      <c r="DH56" s="121"/>
      <c r="DI56" s="121"/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121"/>
      <c r="DU56" s="121"/>
      <c r="DV56" s="121"/>
      <c r="DW56" s="121"/>
      <c r="DX56" s="121"/>
      <c r="DY56" s="121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77"/>
      <c r="GG56" s="77"/>
      <c r="GH56" s="77"/>
      <c r="GI56" s="77"/>
      <c r="GJ56" s="77"/>
      <c r="GK56" s="83"/>
      <c r="GL56" s="83"/>
      <c r="GM56" s="83"/>
      <c r="GN56" s="83"/>
      <c r="GO56" s="218"/>
      <c r="GP56" s="121"/>
      <c r="GQ56" s="121"/>
      <c r="GR56" s="121"/>
      <c r="GS56" s="121"/>
      <c r="GT56" s="121"/>
      <c r="GU56" s="121"/>
      <c r="GV56" s="121"/>
      <c r="GW56" s="219"/>
      <c r="GX56" s="219"/>
      <c r="GY56" s="219"/>
      <c r="GZ56" s="219"/>
      <c r="HA56" s="219"/>
      <c r="HB56" s="219"/>
      <c r="HC56" s="219"/>
      <c r="HD56" s="219"/>
      <c r="HE56" s="118"/>
      <c r="HF56" s="118"/>
      <c r="HG56" s="118"/>
      <c r="HH56" s="118"/>
      <c r="HI56" s="118"/>
      <c r="HJ56" s="118"/>
      <c r="HK56" s="219"/>
      <c r="HL56" s="219"/>
      <c r="HM56" s="219"/>
      <c r="HN56" s="219"/>
      <c r="HO56" s="219"/>
      <c r="HP56" s="219"/>
      <c r="HQ56" s="118" t="s">
        <v>93</v>
      </c>
      <c r="HR56" s="118"/>
      <c r="HS56" s="118"/>
      <c r="HT56" s="118"/>
      <c r="HU56" s="118"/>
      <c r="HV56" s="118"/>
    </row>
    <row r="57" s="220" customFormat="true" ht="16.5" hidden="false" customHeight="true" outlineLevel="0" collapsed="false">
      <c r="A57" s="130"/>
      <c r="C57" s="86" t="s">
        <v>91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Q57" s="221"/>
      <c r="R57" s="2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21"/>
      <c r="CW57" s="121"/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1"/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1"/>
      <c r="EE57" s="121"/>
      <c r="EF57" s="121"/>
      <c r="EG57" s="121"/>
      <c r="EH57" s="121"/>
      <c r="EI57" s="121"/>
      <c r="EJ57" s="222"/>
      <c r="EK57" s="222"/>
      <c r="EL57" s="222"/>
      <c r="EM57" s="222"/>
      <c r="EN57" s="222"/>
      <c r="EO57" s="222"/>
      <c r="EP57" s="222"/>
      <c r="EQ57" s="222"/>
      <c r="ER57" s="222"/>
      <c r="ES57" s="222"/>
      <c r="ET57" s="222"/>
      <c r="EU57" s="222"/>
      <c r="EV57" s="222"/>
      <c r="EW57" s="222"/>
      <c r="EX57" s="222"/>
      <c r="EY57" s="222"/>
      <c r="EZ57" s="222"/>
      <c r="FA57" s="222"/>
      <c r="FB57" s="222"/>
      <c r="FC57" s="222"/>
      <c r="FD57" s="222"/>
      <c r="FE57" s="222"/>
      <c r="FF57" s="222"/>
      <c r="FG57" s="222"/>
      <c r="FH57" s="222"/>
      <c r="FI57" s="222"/>
      <c r="FJ57" s="222"/>
      <c r="FK57" s="222"/>
      <c r="FL57" s="222"/>
      <c r="FM57" s="222"/>
      <c r="FN57" s="222"/>
      <c r="FO57" s="222"/>
      <c r="FP57" s="222"/>
      <c r="FQ57" s="222"/>
      <c r="FR57" s="222"/>
      <c r="FS57" s="222"/>
      <c r="FT57" s="222"/>
      <c r="FU57" s="222"/>
      <c r="FV57" s="222"/>
      <c r="FW57" s="222"/>
      <c r="FX57" s="222"/>
      <c r="FY57" s="222"/>
      <c r="FZ57" s="222"/>
      <c r="GA57" s="222"/>
      <c r="GB57" s="222"/>
      <c r="GC57" s="222"/>
      <c r="GD57" s="222"/>
      <c r="GE57" s="222"/>
      <c r="GF57" s="121"/>
      <c r="GG57" s="121"/>
      <c r="GH57" s="121"/>
      <c r="GI57" s="121"/>
      <c r="GJ57" s="121"/>
      <c r="GK57" s="219"/>
      <c r="GL57" s="219"/>
      <c r="GM57" s="219"/>
      <c r="GN57" s="219"/>
      <c r="GO57" s="218"/>
      <c r="GP57" s="121"/>
      <c r="GQ57" s="121"/>
      <c r="GR57" s="121"/>
      <c r="GS57" s="121"/>
      <c r="GT57" s="121"/>
      <c r="GU57" s="121"/>
      <c r="GV57" s="121"/>
      <c r="GW57" s="219"/>
      <c r="GX57" s="219"/>
      <c r="GY57" s="219"/>
      <c r="GZ57" s="219"/>
      <c r="HA57" s="219"/>
      <c r="HB57" s="219"/>
      <c r="HC57" s="219"/>
      <c r="HD57" s="219"/>
      <c r="HE57" s="118"/>
      <c r="HF57" s="118"/>
      <c r="HG57" s="118"/>
      <c r="HH57" s="118"/>
      <c r="HI57" s="118"/>
      <c r="HJ57" s="118"/>
      <c r="HK57" s="219"/>
      <c r="HL57" s="219"/>
      <c r="HM57" s="219"/>
      <c r="HN57" s="219"/>
      <c r="HO57" s="219"/>
      <c r="HP57" s="219"/>
      <c r="HQ57" s="118"/>
      <c r="HR57" s="118"/>
      <c r="HS57" s="118"/>
      <c r="HT57" s="118"/>
      <c r="HU57" s="118"/>
      <c r="HV57" s="118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  <row r="90" s="112" customFormat="true" ht="15" hidden="false" customHeight="false" outlineLevel="0" collapsed="false">
      <c r="A90" s="123"/>
    </row>
    <row r="91" s="112" customFormat="true" ht="15" hidden="false" customHeight="false" outlineLevel="0" collapsed="false">
      <c r="A91" s="123"/>
    </row>
  </sheetData>
  <mergeCells count="4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4:O44"/>
    <mergeCell ref="A45:P45"/>
    <mergeCell ref="C46:G46"/>
    <mergeCell ref="C47:G47"/>
    <mergeCell ref="C49:O49"/>
    <mergeCell ref="C51:O51"/>
    <mergeCell ref="C54:H54"/>
    <mergeCell ref="I54:N54"/>
    <mergeCell ref="C55:N55"/>
    <mergeCell ref="C56:H56"/>
    <mergeCell ref="I56:N56"/>
    <mergeCell ref="C57:N5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89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L24" activeCellId="0" sqref="L24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378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378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378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378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189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72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72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379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379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4.33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2.06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2.63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4.33</v>
      </c>
      <c r="E33" s="111" t="s">
        <v>125</v>
      </c>
      <c r="I33" s="74"/>
      <c r="K33" s="74" t="s">
        <v>132</v>
      </c>
      <c r="L33" s="74"/>
      <c r="M33" s="74"/>
      <c r="N33" s="155"/>
      <c r="O33" s="154"/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190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190</v>
      </c>
    </row>
    <row r="40" s="112" customFormat="true" ht="19.4" hidden="false" customHeight="true" outlineLevel="0" collapsed="false">
      <c r="A40" s="163" t="s">
        <v>61</v>
      </c>
      <c r="B40" s="164" t="s">
        <v>191</v>
      </c>
      <c r="C40" s="165" t="s">
        <v>192</v>
      </c>
      <c r="D40" s="165"/>
      <c r="E40" s="165"/>
      <c r="F40" s="165"/>
      <c r="G40" s="165"/>
      <c r="H40" s="166" t="s">
        <v>193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192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742.17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1558.56</v>
      </c>
      <c r="O42" s="167"/>
      <c r="P42" s="176" t="n">
        <v>1558.56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3.8" hidden="false" customHeight="true" outlineLevel="0" collapsed="false">
      <c r="A43" s="163" t="s">
        <v>70</v>
      </c>
      <c r="B43" s="164" t="s">
        <v>212</v>
      </c>
      <c r="C43" s="165" t="s">
        <v>213</v>
      </c>
      <c r="D43" s="165"/>
      <c r="E43" s="165"/>
      <c r="F43" s="165"/>
      <c r="G43" s="165"/>
      <c r="H43" s="166" t="s">
        <v>146</v>
      </c>
      <c r="I43" s="167" t="n">
        <v>1</v>
      </c>
      <c r="J43" s="168" t="n">
        <v>1</v>
      </c>
      <c r="K43" s="168" t="n">
        <v>1</v>
      </c>
      <c r="L43" s="169"/>
      <c r="M43" s="167"/>
      <c r="N43" s="170"/>
      <c r="O43" s="167"/>
      <c r="P43" s="171"/>
      <c r="GO43" s="162"/>
      <c r="GP43" s="172" t="s">
        <v>213</v>
      </c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74"/>
      <c r="C44" s="164" t="s">
        <v>147</v>
      </c>
      <c r="D44" s="164"/>
      <c r="E44" s="164"/>
      <c r="F44" s="164"/>
      <c r="G44" s="164"/>
      <c r="H44" s="166"/>
      <c r="I44" s="167"/>
      <c r="J44" s="167"/>
      <c r="K44" s="167"/>
      <c r="L44" s="169"/>
      <c r="M44" s="167"/>
      <c r="N44" s="175"/>
      <c r="O44" s="167"/>
      <c r="P44" s="176" t="n">
        <v>1317.8</v>
      </c>
      <c r="Q44" s="177"/>
      <c r="R44" s="177"/>
      <c r="GO44" s="162"/>
      <c r="GP44" s="172"/>
      <c r="GQ44" s="172"/>
      <c r="GR44" s="172"/>
      <c r="GS44" s="172"/>
      <c r="GT44" s="172"/>
      <c r="GU44" s="172" t="s">
        <v>147</v>
      </c>
      <c r="GV44" s="172"/>
    </row>
    <row r="45" s="112" customFormat="true" ht="13.8" hidden="false" customHeight="true" outlineLevel="0" collapsed="false">
      <c r="A45" s="178"/>
      <c r="B45" s="179"/>
      <c r="C45" s="164" t="s">
        <v>148</v>
      </c>
      <c r="D45" s="164"/>
      <c r="E45" s="164"/>
      <c r="F45" s="164"/>
      <c r="G45" s="164"/>
      <c r="H45" s="166"/>
      <c r="I45" s="167"/>
      <c r="J45" s="167"/>
      <c r="K45" s="167"/>
      <c r="L45" s="169"/>
      <c r="M45" s="167"/>
      <c r="N45" s="175" t="n">
        <v>2767.38</v>
      </c>
      <c r="O45" s="167"/>
      <c r="P45" s="176" t="n">
        <v>2767.38</v>
      </c>
      <c r="GO45" s="162"/>
      <c r="GP45" s="172"/>
      <c r="GQ45" s="172"/>
      <c r="GR45" s="172"/>
      <c r="GS45" s="172"/>
      <c r="GT45" s="172"/>
      <c r="GU45" s="172"/>
      <c r="GV45" s="172" t="s">
        <v>148</v>
      </c>
    </row>
    <row r="46" s="112" customFormat="true" ht="1.5" hidden="false" customHeight="true" outlineLevel="0" collapsed="false">
      <c r="A46" s="183"/>
      <c r="B46" s="184"/>
      <c r="C46" s="184"/>
      <c r="D46" s="184"/>
      <c r="E46" s="184"/>
      <c r="F46" s="185"/>
      <c r="G46" s="185"/>
      <c r="H46" s="185"/>
      <c r="I46" s="185"/>
      <c r="J46" s="186"/>
      <c r="K46" s="185"/>
      <c r="L46" s="186"/>
      <c r="M46" s="187"/>
      <c r="N46" s="186"/>
      <c r="O46" s="188"/>
      <c r="P46" s="189"/>
      <c r="Q46" s="190"/>
      <c r="R46" s="191"/>
      <c r="GO46" s="162"/>
      <c r="GP46" s="172"/>
      <c r="GQ46" s="172"/>
      <c r="GR46" s="172"/>
      <c r="GS46" s="172"/>
      <c r="GT46" s="172"/>
      <c r="GU46" s="172"/>
      <c r="GV46" s="172"/>
    </row>
    <row r="47" s="112" customFormat="true" ht="13.8" hidden="false" customHeight="true" outlineLevel="0" collapsed="false">
      <c r="A47" s="173"/>
      <c r="B47" s="192"/>
      <c r="C47" s="193" t="s">
        <v>194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4" t="n">
        <v>4325.94</v>
      </c>
      <c r="Q47" s="190"/>
      <c r="R47" s="191"/>
      <c r="GO47" s="162"/>
      <c r="GP47" s="172"/>
      <c r="GQ47" s="172"/>
      <c r="GR47" s="172"/>
      <c r="GS47" s="172"/>
      <c r="GT47" s="172"/>
      <c r="GU47" s="172"/>
      <c r="GV47" s="172"/>
      <c r="GW47" s="195" t="s">
        <v>194</v>
      </c>
    </row>
    <row r="48" s="112" customFormat="true" ht="1.5" hidden="false" customHeight="true" outlineLevel="0" collapsed="false">
      <c r="A48" s="200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147"/>
      <c r="O48" s="202"/>
      <c r="P48" s="203"/>
      <c r="Q48" s="190"/>
      <c r="R48" s="191"/>
    </row>
    <row r="49" s="112" customFormat="true" ht="13.8" hidden="false" customHeight="true" outlineLevel="0" collapsed="false">
      <c r="A49" s="173"/>
      <c r="B49" s="192"/>
      <c r="C49" s="193" t="s">
        <v>186</v>
      </c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4" t="n">
        <v>4325.94</v>
      </c>
      <c r="Q49" s="190"/>
      <c r="R49" s="191"/>
      <c r="GX49" s="195" t="s">
        <v>186</v>
      </c>
    </row>
    <row r="50" s="210" customFormat="true" ht="1.5" hidden="false" customHeight="true" outlineLevel="0" collapsed="false">
      <c r="A50" s="200"/>
      <c r="B50" s="186"/>
      <c r="C50" s="184"/>
      <c r="D50" s="184"/>
      <c r="E50" s="184"/>
      <c r="F50" s="184"/>
      <c r="G50" s="184"/>
      <c r="H50" s="184"/>
      <c r="I50" s="184"/>
      <c r="J50" s="184"/>
      <c r="K50" s="184"/>
      <c r="L50" s="204"/>
      <c r="M50" s="205"/>
      <c r="N50" s="206"/>
      <c r="O50" s="207"/>
      <c r="P50" s="208"/>
      <c r="Q50" s="209"/>
      <c r="R50" s="209"/>
      <c r="AB50" s="72"/>
      <c r="AC50" s="72"/>
      <c r="AD50" s="72"/>
      <c r="AE50" s="72"/>
      <c r="AF50" s="72"/>
      <c r="AG50" s="72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2"/>
      <c r="AS50" s="72"/>
      <c r="AT50" s="72"/>
      <c r="AU50" s="72"/>
      <c r="AV50" s="72"/>
      <c r="AW50" s="72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2"/>
      <c r="BI50" s="72"/>
      <c r="BJ50" s="72"/>
      <c r="BK50" s="72"/>
      <c r="BL50" s="72"/>
      <c r="BM50" s="72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2"/>
      <c r="BY50" s="72"/>
      <c r="BZ50" s="72"/>
      <c r="CA50" s="72"/>
      <c r="CB50" s="72"/>
      <c r="CC50" s="72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2"/>
      <c r="CO50" s="72"/>
      <c r="CP50" s="72"/>
      <c r="CQ50" s="72"/>
      <c r="CR50" s="72"/>
      <c r="CS50" s="72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2"/>
      <c r="DE50" s="72"/>
      <c r="DF50" s="72"/>
      <c r="DG50" s="72"/>
      <c r="DH50" s="72"/>
      <c r="DI50" s="72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2"/>
      <c r="DU50" s="72"/>
      <c r="DV50" s="72"/>
      <c r="DW50" s="72"/>
      <c r="DX50" s="72"/>
      <c r="DY50" s="72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211"/>
      <c r="EK50" s="211"/>
      <c r="EL50" s="211"/>
      <c r="EM50" s="211"/>
      <c r="EN50" s="211"/>
      <c r="EO50" s="211"/>
      <c r="EP50" s="211"/>
      <c r="EQ50" s="211"/>
      <c r="ER50" s="211"/>
      <c r="ES50" s="211"/>
      <c r="ET50" s="211"/>
      <c r="EU50" s="211"/>
      <c r="EV50" s="211"/>
      <c r="EW50" s="211"/>
      <c r="EX50" s="211"/>
      <c r="EY50" s="211"/>
      <c r="EZ50" s="211"/>
      <c r="FA50" s="211"/>
      <c r="FB50" s="211"/>
      <c r="FC50" s="211"/>
      <c r="FD50" s="211"/>
      <c r="FE50" s="211"/>
      <c r="FF50" s="211"/>
      <c r="FG50" s="211"/>
      <c r="FH50" s="211"/>
      <c r="FI50" s="211"/>
      <c r="FJ50" s="211"/>
      <c r="FK50" s="211"/>
      <c r="FL50" s="211"/>
      <c r="FM50" s="211"/>
      <c r="FN50" s="211"/>
      <c r="FO50" s="211"/>
      <c r="FP50" s="211"/>
      <c r="FQ50" s="211"/>
      <c r="FR50" s="211"/>
      <c r="FS50" s="211"/>
      <c r="FT50" s="211"/>
      <c r="FU50" s="211"/>
      <c r="FV50" s="211"/>
      <c r="FW50" s="211"/>
      <c r="FX50" s="211"/>
      <c r="FY50" s="211"/>
      <c r="FZ50" s="211"/>
      <c r="GA50" s="211"/>
      <c r="GB50" s="211"/>
      <c r="GC50" s="211"/>
      <c r="GD50" s="211"/>
      <c r="GE50" s="211"/>
      <c r="GF50" s="70"/>
      <c r="GG50" s="70"/>
      <c r="GH50" s="70"/>
      <c r="GI50" s="70"/>
      <c r="GJ50" s="70"/>
      <c r="GK50" s="212"/>
      <c r="GL50" s="212"/>
      <c r="GM50" s="212"/>
      <c r="GN50" s="212"/>
      <c r="GO50" s="70"/>
      <c r="GP50" s="72"/>
      <c r="GQ50" s="72"/>
      <c r="GR50" s="72"/>
      <c r="GS50" s="72"/>
      <c r="GT50" s="72"/>
      <c r="GU50" s="72"/>
      <c r="GV50" s="72"/>
      <c r="GW50" s="117"/>
      <c r="GX50" s="117"/>
      <c r="GY50" s="117"/>
      <c r="GZ50" s="117"/>
      <c r="HA50" s="117"/>
      <c r="HB50" s="117"/>
      <c r="HC50" s="117"/>
      <c r="HD50" s="117"/>
      <c r="HE50" s="71"/>
      <c r="HF50" s="71"/>
      <c r="HG50" s="71"/>
      <c r="HH50" s="71"/>
      <c r="HI50" s="71"/>
      <c r="HJ50" s="71"/>
      <c r="HK50" s="117"/>
      <c r="HL50" s="117"/>
      <c r="HM50" s="117"/>
      <c r="HN50" s="117"/>
      <c r="HO50" s="117"/>
      <c r="HP50" s="117"/>
      <c r="HQ50" s="71"/>
      <c r="HR50" s="71"/>
      <c r="HS50" s="71"/>
      <c r="HT50" s="71"/>
      <c r="HU50" s="71"/>
      <c r="HV50" s="71"/>
    </row>
    <row r="51" s="210" customFormat="true" ht="14.25" hidden="false" customHeight="true" outlineLevel="0" collapsed="false">
      <c r="A51" s="123"/>
      <c r="B51" s="108"/>
      <c r="C51" s="172"/>
      <c r="D51" s="172"/>
      <c r="E51" s="172"/>
      <c r="F51" s="172"/>
      <c r="G51" s="172"/>
      <c r="H51" s="172"/>
      <c r="I51" s="172"/>
      <c r="J51" s="172"/>
      <c r="K51" s="172"/>
      <c r="L51" s="213"/>
      <c r="M51" s="214"/>
      <c r="N51" s="215"/>
      <c r="O51" s="123"/>
      <c r="P51" s="123"/>
      <c r="Q51" s="209"/>
      <c r="R51" s="209"/>
      <c r="AB51" s="72"/>
      <c r="AC51" s="72"/>
      <c r="AD51" s="72"/>
      <c r="AE51" s="72"/>
      <c r="AF51" s="72"/>
      <c r="AG51" s="72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2"/>
      <c r="AS51" s="72"/>
      <c r="AT51" s="72"/>
      <c r="AU51" s="72"/>
      <c r="AV51" s="72"/>
      <c r="AW51" s="72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2"/>
      <c r="BI51" s="72"/>
      <c r="BJ51" s="72"/>
      <c r="BK51" s="72"/>
      <c r="BL51" s="72"/>
      <c r="BM51" s="72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2"/>
      <c r="BY51" s="72"/>
      <c r="BZ51" s="72"/>
      <c r="CA51" s="72"/>
      <c r="CB51" s="72"/>
      <c r="CC51" s="72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2"/>
      <c r="CO51" s="72"/>
      <c r="CP51" s="72"/>
      <c r="CQ51" s="72"/>
      <c r="CR51" s="72"/>
      <c r="CS51" s="72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2"/>
      <c r="DE51" s="72"/>
      <c r="DF51" s="72"/>
      <c r="DG51" s="72"/>
      <c r="DH51" s="72"/>
      <c r="DI51" s="72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2"/>
      <c r="DU51" s="72"/>
      <c r="DV51" s="72"/>
      <c r="DW51" s="72"/>
      <c r="DX51" s="72"/>
      <c r="DY51" s="72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211"/>
      <c r="EK51" s="211"/>
      <c r="EL51" s="211"/>
      <c r="EM51" s="211"/>
      <c r="EN51" s="211"/>
      <c r="EO51" s="211"/>
      <c r="EP51" s="211"/>
      <c r="EQ51" s="211"/>
      <c r="ER51" s="211"/>
      <c r="ES51" s="211"/>
      <c r="ET51" s="211"/>
      <c r="EU51" s="211"/>
      <c r="EV51" s="211"/>
      <c r="EW51" s="211"/>
      <c r="EX51" s="211"/>
      <c r="EY51" s="211"/>
      <c r="EZ51" s="211"/>
      <c r="FA51" s="211"/>
      <c r="FB51" s="211"/>
      <c r="FC51" s="211"/>
      <c r="FD51" s="211"/>
      <c r="FE51" s="211"/>
      <c r="FF51" s="211"/>
      <c r="FG51" s="211"/>
      <c r="FH51" s="211"/>
      <c r="FI51" s="211"/>
      <c r="FJ51" s="211"/>
      <c r="FK51" s="211"/>
      <c r="FL51" s="211"/>
      <c r="FM51" s="211"/>
      <c r="FN51" s="211"/>
      <c r="FO51" s="211"/>
      <c r="FP51" s="211"/>
      <c r="FQ51" s="211"/>
      <c r="FR51" s="211"/>
      <c r="FS51" s="211"/>
      <c r="FT51" s="211"/>
      <c r="FU51" s="211"/>
      <c r="FV51" s="211"/>
      <c r="FW51" s="211"/>
      <c r="FX51" s="211"/>
      <c r="FY51" s="211"/>
      <c r="FZ51" s="211"/>
      <c r="GA51" s="211"/>
      <c r="GB51" s="211"/>
      <c r="GC51" s="211"/>
      <c r="GD51" s="211"/>
      <c r="GE51" s="211"/>
      <c r="GF51" s="70"/>
      <c r="GG51" s="70"/>
      <c r="GH51" s="70"/>
      <c r="GI51" s="70"/>
      <c r="GJ51" s="70"/>
      <c r="GK51" s="212"/>
      <c r="GL51" s="212"/>
      <c r="GM51" s="212"/>
      <c r="GN51" s="212"/>
      <c r="GO51" s="70"/>
      <c r="GP51" s="72"/>
      <c r="GQ51" s="72"/>
      <c r="GR51" s="72"/>
      <c r="GS51" s="72"/>
      <c r="GT51" s="72"/>
      <c r="GU51" s="72"/>
      <c r="GV51" s="72"/>
      <c r="GW51" s="117"/>
      <c r="GX51" s="117"/>
      <c r="GY51" s="117"/>
      <c r="GZ51" s="117"/>
      <c r="HA51" s="117"/>
      <c r="HB51" s="117"/>
      <c r="HC51" s="117"/>
      <c r="HD51" s="117"/>
      <c r="HE51" s="71"/>
      <c r="HF51" s="71"/>
      <c r="HG51" s="71"/>
      <c r="HH51" s="71"/>
      <c r="HI51" s="71"/>
      <c r="HJ51" s="71"/>
      <c r="HK51" s="117"/>
      <c r="HL51" s="117"/>
      <c r="HM51" s="117"/>
      <c r="HN51" s="117"/>
      <c r="HO51" s="117"/>
      <c r="HP51" s="117"/>
      <c r="HQ51" s="71"/>
      <c r="HR51" s="71"/>
      <c r="HS51" s="71"/>
      <c r="HT51" s="71"/>
      <c r="HU51" s="71"/>
      <c r="HV51" s="71"/>
    </row>
    <row r="52" s="74" customFormat="true" ht="13.8" hidden="false" customHeight="false" outlineLevel="0" collapsed="false">
      <c r="A52" s="124"/>
      <c r="B52" s="216" t="s">
        <v>187</v>
      </c>
      <c r="C52" s="217"/>
      <c r="D52" s="217"/>
      <c r="E52" s="217"/>
      <c r="F52" s="217"/>
      <c r="G52" s="217"/>
      <c r="H52" s="217"/>
      <c r="I52" s="114"/>
      <c r="J52" s="114"/>
      <c r="K52" s="114"/>
      <c r="L52" s="114"/>
      <c r="M52" s="114"/>
      <c r="N52" s="114"/>
      <c r="O52" s="112"/>
      <c r="P52" s="112"/>
      <c r="Q52" s="122"/>
      <c r="R52" s="122"/>
      <c r="S52" s="112"/>
      <c r="T52" s="112"/>
      <c r="U52" s="112"/>
      <c r="V52" s="112"/>
      <c r="W52" s="112"/>
      <c r="X52" s="112"/>
      <c r="Y52" s="112"/>
      <c r="Z52" s="112"/>
      <c r="AA52" s="112"/>
      <c r="AB52" s="121"/>
      <c r="AC52" s="121"/>
      <c r="AD52" s="121"/>
      <c r="AE52" s="121"/>
      <c r="AF52" s="121"/>
      <c r="AG52" s="121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121"/>
      <c r="AS52" s="121"/>
      <c r="AT52" s="121"/>
      <c r="AU52" s="121"/>
      <c r="AV52" s="121"/>
      <c r="AW52" s="121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121"/>
      <c r="BI52" s="121"/>
      <c r="BJ52" s="121"/>
      <c r="BK52" s="121"/>
      <c r="BL52" s="121"/>
      <c r="BM52" s="121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121"/>
      <c r="BY52" s="121"/>
      <c r="BZ52" s="121"/>
      <c r="CA52" s="121"/>
      <c r="CB52" s="121"/>
      <c r="CC52" s="121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121"/>
      <c r="CO52" s="121"/>
      <c r="CP52" s="121"/>
      <c r="CQ52" s="121"/>
      <c r="CR52" s="121"/>
      <c r="CS52" s="121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121"/>
      <c r="DE52" s="121"/>
      <c r="DF52" s="121"/>
      <c r="DG52" s="121"/>
      <c r="DH52" s="121"/>
      <c r="DI52" s="121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121"/>
      <c r="DU52" s="121"/>
      <c r="DV52" s="121"/>
      <c r="DW52" s="121"/>
      <c r="DX52" s="121"/>
      <c r="DY52" s="121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77"/>
      <c r="GG52" s="77"/>
      <c r="GH52" s="77"/>
      <c r="GI52" s="77"/>
      <c r="GJ52" s="77"/>
      <c r="GK52" s="83"/>
      <c r="GL52" s="83"/>
      <c r="GM52" s="83"/>
      <c r="GN52" s="83"/>
      <c r="GO52" s="218"/>
      <c r="GP52" s="121"/>
      <c r="GQ52" s="121"/>
      <c r="GR52" s="121"/>
      <c r="GS52" s="121"/>
      <c r="GT52" s="121"/>
      <c r="GU52" s="121"/>
      <c r="GV52" s="121"/>
      <c r="GW52" s="219"/>
      <c r="GX52" s="219"/>
      <c r="GY52" s="219"/>
      <c r="GZ52" s="219"/>
      <c r="HA52" s="219"/>
      <c r="HB52" s="219"/>
      <c r="HC52" s="219"/>
      <c r="HD52" s="219"/>
      <c r="HE52" s="118"/>
      <c r="HF52" s="118"/>
      <c r="HG52" s="118"/>
      <c r="HH52" s="118"/>
      <c r="HI52" s="118"/>
      <c r="HJ52" s="118"/>
      <c r="HK52" s="219"/>
      <c r="HL52" s="219"/>
      <c r="HM52" s="219"/>
      <c r="HN52" s="219"/>
      <c r="HO52" s="219"/>
      <c r="HP52" s="219"/>
      <c r="HQ52" s="118"/>
      <c r="HR52" s="118"/>
      <c r="HS52" s="118"/>
      <c r="HT52" s="118"/>
      <c r="HU52" s="118"/>
      <c r="HV52" s="118"/>
    </row>
    <row r="53" s="220" customFormat="true" ht="16.5" hidden="false" customHeight="true" outlineLevel="0" collapsed="false">
      <c r="A53" s="130"/>
      <c r="B53" s="216"/>
      <c r="C53" s="86" t="s">
        <v>91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Q53" s="221"/>
      <c r="R53" s="2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222"/>
      <c r="EK53" s="222"/>
      <c r="EL53" s="222"/>
      <c r="EM53" s="222"/>
      <c r="EN53" s="222"/>
      <c r="EO53" s="222"/>
      <c r="EP53" s="222"/>
      <c r="EQ53" s="222"/>
      <c r="ER53" s="222"/>
      <c r="ES53" s="222"/>
      <c r="ET53" s="222"/>
      <c r="EU53" s="222"/>
      <c r="EV53" s="222"/>
      <c r="EW53" s="222"/>
      <c r="EX53" s="222"/>
      <c r="EY53" s="222"/>
      <c r="EZ53" s="222"/>
      <c r="FA53" s="222"/>
      <c r="FB53" s="222"/>
      <c r="FC53" s="222"/>
      <c r="FD53" s="222"/>
      <c r="FE53" s="222"/>
      <c r="FF53" s="222"/>
      <c r="FG53" s="222"/>
      <c r="FH53" s="222"/>
      <c r="FI53" s="222"/>
      <c r="FJ53" s="222"/>
      <c r="FK53" s="222"/>
      <c r="FL53" s="222"/>
      <c r="FM53" s="222"/>
      <c r="FN53" s="222"/>
      <c r="FO53" s="222"/>
      <c r="FP53" s="222"/>
      <c r="FQ53" s="222"/>
      <c r="FR53" s="222"/>
      <c r="FS53" s="222"/>
      <c r="FT53" s="222"/>
      <c r="FU53" s="222"/>
      <c r="FV53" s="222"/>
      <c r="FW53" s="222"/>
      <c r="FX53" s="222"/>
      <c r="FY53" s="222"/>
      <c r="FZ53" s="222"/>
      <c r="GA53" s="222"/>
      <c r="GB53" s="222"/>
      <c r="GC53" s="222"/>
      <c r="GD53" s="222"/>
      <c r="GE53" s="222"/>
      <c r="GF53" s="121"/>
      <c r="GG53" s="121"/>
      <c r="GH53" s="121"/>
      <c r="GI53" s="121"/>
      <c r="GJ53" s="121"/>
      <c r="GK53" s="219"/>
      <c r="GL53" s="219"/>
      <c r="GM53" s="219"/>
      <c r="GN53" s="219"/>
      <c r="GO53" s="218"/>
      <c r="GP53" s="121"/>
      <c r="GQ53" s="121"/>
      <c r="GR53" s="121"/>
      <c r="GS53" s="121"/>
      <c r="GT53" s="121"/>
      <c r="GU53" s="121"/>
      <c r="GV53" s="121"/>
      <c r="GW53" s="219"/>
      <c r="GX53" s="219"/>
      <c r="GY53" s="219"/>
      <c r="GZ53" s="219"/>
      <c r="HA53" s="219"/>
      <c r="HB53" s="219"/>
      <c r="HC53" s="219"/>
      <c r="HD53" s="219"/>
      <c r="HE53" s="118"/>
      <c r="HF53" s="118"/>
      <c r="HG53" s="118"/>
      <c r="HH53" s="118"/>
      <c r="HI53" s="118"/>
      <c r="HJ53" s="118"/>
      <c r="HK53" s="219"/>
      <c r="HL53" s="219"/>
      <c r="HM53" s="219"/>
      <c r="HN53" s="219"/>
      <c r="HO53" s="219"/>
      <c r="HP53" s="219"/>
      <c r="HQ53" s="118"/>
      <c r="HR53" s="118"/>
      <c r="HS53" s="118"/>
      <c r="HT53" s="118"/>
      <c r="HU53" s="118"/>
      <c r="HV53" s="118"/>
    </row>
    <row r="54" s="74" customFormat="true" ht="13.8" hidden="false" customHeight="false" outlineLevel="0" collapsed="false">
      <c r="A54" s="124"/>
      <c r="B54" s="216" t="s">
        <v>188</v>
      </c>
      <c r="C54" s="217"/>
      <c r="D54" s="217"/>
      <c r="E54" s="217"/>
      <c r="F54" s="217"/>
      <c r="G54" s="217"/>
      <c r="H54" s="217"/>
      <c r="I54" s="114"/>
      <c r="J54" s="114"/>
      <c r="K54" s="114"/>
      <c r="L54" s="114"/>
      <c r="M54" s="114"/>
      <c r="N54" s="114"/>
      <c r="O54" s="112"/>
      <c r="P54" s="112"/>
      <c r="Q54" s="122"/>
      <c r="R54" s="122"/>
      <c r="S54" s="112"/>
      <c r="T54" s="112"/>
      <c r="U54" s="112"/>
      <c r="V54" s="112"/>
      <c r="W54" s="112"/>
      <c r="X54" s="112"/>
      <c r="Y54" s="112"/>
      <c r="Z54" s="112"/>
      <c r="AA54" s="112"/>
      <c r="AB54" s="121"/>
      <c r="AC54" s="121"/>
      <c r="AD54" s="121"/>
      <c r="AE54" s="121"/>
      <c r="AF54" s="121"/>
      <c r="AG54" s="121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121"/>
      <c r="AS54" s="121"/>
      <c r="AT54" s="121"/>
      <c r="AU54" s="121"/>
      <c r="AV54" s="121"/>
      <c r="AW54" s="121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121"/>
      <c r="BI54" s="121"/>
      <c r="BJ54" s="121"/>
      <c r="BK54" s="121"/>
      <c r="BL54" s="121"/>
      <c r="BM54" s="121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121"/>
      <c r="BY54" s="121"/>
      <c r="BZ54" s="121"/>
      <c r="CA54" s="121"/>
      <c r="CB54" s="121"/>
      <c r="CC54" s="121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121"/>
      <c r="CO54" s="121"/>
      <c r="CP54" s="121"/>
      <c r="CQ54" s="121"/>
      <c r="CR54" s="121"/>
      <c r="CS54" s="121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121"/>
      <c r="DE54" s="121"/>
      <c r="DF54" s="121"/>
      <c r="DG54" s="121"/>
      <c r="DH54" s="121"/>
      <c r="DI54" s="121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121"/>
      <c r="DU54" s="121"/>
      <c r="DV54" s="121"/>
      <c r="DW54" s="121"/>
      <c r="DX54" s="121"/>
      <c r="DY54" s="121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77"/>
      <c r="GG54" s="77"/>
      <c r="GH54" s="77"/>
      <c r="GI54" s="77"/>
      <c r="GJ54" s="77"/>
      <c r="GK54" s="83"/>
      <c r="GL54" s="83"/>
      <c r="GM54" s="83"/>
      <c r="GN54" s="83"/>
      <c r="GO54" s="218"/>
      <c r="GP54" s="121"/>
      <c r="GQ54" s="121"/>
      <c r="GR54" s="121"/>
      <c r="GS54" s="121"/>
      <c r="GT54" s="121"/>
      <c r="GU54" s="121"/>
      <c r="GV54" s="121"/>
      <c r="GW54" s="219"/>
      <c r="GX54" s="219"/>
      <c r="GY54" s="219"/>
      <c r="GZ54" s="219"/>
      <c r="HA54" s="219"/>
      <c r="HB54" s="219"/>
      <c r="HC54" s="219"/>
      <c r="HD54" s="219"/>
      <c r="HE54" s="118"/>
      <c r="HF54" s="118"/>
      <c r="HG54" s="118"/>
      <c r="HH54" s="118"/>
      <c r="HI54" s="118"/>
      <c r="HJ54" s="118"/>
      <c r="HK54" s="219"/>
      <c r="HL54" s="219"/>
      <c r="HM54" s="219"/>
      <c r="HN54" s="219"/>
      <c r="HO54" s="219"/>
      <c r="HP54" s="219"/>
      <c r="HQ54" s="118"/>
      <c r="HR54" s="118"/>
      <c r="HS54" s="118"/>
      <c r="HT54" s="118"/>
      <c r="HU54" s="118"/>
      <c r="HV54" s="118"/>
    </row>
    <row r="55" s="220" customFormat="true" ht="16.5" hidden="false" customHeight="true" outlineLevel="0" collapsed="false">
      <c r="A55" s="130"/>
      <c r="C55" s="86" t="s">
        <v>91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Q55" s="221"/>
      <c r="R55" s="2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1"/>
      <c r="EH55" s="121"/>
      <c r="EI55" s="121"/>
      <c r="EJ55" s="222"/>
      <c r="EK55" s="222"/>
      <c r="EL55" s="222"/>
      <c r="EM55" s="222"/>
      <c r="EN55" s="222"/>
      <c r="EO55" s="222"/>
      <c r="EP55" s="222"/>
      <c r="EQ55" s="222"/>
      <c r="ER55" s="222"/>
      <c r="ES55" s="222"/>
      <c r="ET55" s="222"/>
      <c r="EU55" s="222"/>
      <c r="EV55" s="222"/>
      <c r="EW55" s="222"/>
      <c r="EX55" s="222"/>
      <c r="EY55" s="222"/>
      <c r="EZ55" s="222"/>
      <c r="FA55" s="222"/>
      <c r="FB55" s="222"/>
      <c r="FC55" s="222"/>
      <c r="FD55" s="222"/>
      <c r="FE55" s="222"/>
      <c r="FF55" s="222"/>
      <c r="FG55" s="222"/>
      <c r="FH55" s="222"/>
      <c r="FI55" s="222"/>
      <c r="FJ55" s="222"/>
      <c r="FK55" s="222"/>
      <c r="FL55" s="222"/>
      <c r="FM55" s="222"/>
      <c r="FN55" s="222"/>
      <c r="FO55" s="222"/>
      <c r="FP55" s="222"/>
      <c r="FQ55" s="222"/>
      <c r="FR55" s="222"/>
      <c r="FS55" s="222"/>
      <c r="FT55" s="222"/>
      <c r="FU55" s="222"/>
      <c r="FV55" s="222"/>
      <c r="FW55" s="222"/>
      <c r="FX55" s="222"/>
      <c r="FY55" s="222"/>
      <c r="FZ55" s="222"/>
      <c r="GA55" s="222"/>
      <c r="GB55" s="222"/>
      <c r="GC55" s="222"/>
      <c r="GD55" s="222"/>
      <c r="GE55" s="222"/>
      <c r="GF55" s="121"/>
      <c r="GG55" s="121"/>
      <c r="GH55" s="121"/>
      <c r="GI55" s="121"/>
      <c r="GJ55" s="121"/>
      <c r="GK55" s="219"/>
      <c r="GL55" s="219"/>
      <c r="GM55" s="219"/>
      <c r="GN55" s="219"/>
      <c r="GO55" s="218"/>
      <c r="GP55" s="121"/>
      <c r="GQ55" s="121"/>
      <c r="GR55" s="121"/>
      <c r="GS55" s="121"/>
      <c r="GT55" s="121"/>
      <c r="GU55" s="121"/>
      <c r="GV55" s="121"/>
      <c r="GW55" s="219"/>
      <c r="GX55" s="219"/>
      <c r="GY55" s="219"/>
      <c r="GZ55" s="219"/>
      <c r="HA55" s="219"/>
      <c r="HB55" s="219"/>
      <c r="HC55" s="219"/>
      <c r="HD55" s="219"/>
      <c r="HE55" s="118"/>
      <c r="HF55" s="118"/>
      <c r="HG55" s="118"/>
      <c r="HH55" s="118"/>
      <c r="HI55" s="118"/>
      <c r="HJ55" s="118"/>
      <c r="HK55" s="219"/>
      <c r="HL55" s="219"/>
      <c r="HM55" s="219"/>
      <c r="HN55" s="219"/>
      <c r="HO55" s="219"/>
      <c r="HP55" s="219"/>
      <c r="HQ55" s="118"/>
      <c r="HR55" s="118"/>
      <c r="HS55" s="118"/>
      <c r="HT55" s="118"/>
      <c r="HU55" s="118"/>
      <c r="HV55" s="118"/>
    </row>
    <row r="57" s="112" customFormat="true" ht="15" hidden="false" customHeight="false" outlineLevel="0" collapsed="false">
      <c r="A57" s="123"/>
    </row>
    <row r="58" s="112" customFormat="true" ht="15" hidden="false" customHeight="false" outlineLevel="0" collapsed="false">
      <c r="A58" s="123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</sheetData>
  <mergeCells count="4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7:O47"/>
    <mergeCell ref="C49:O49"/>
    <mergeCell ref="C52:H52"/>
    <mergeCell ref="I52:N52"/>
    <mergeCell ref="C53:N53"/>
    <mergeCell ref="C54:H54"/>
    <mergeCell ref="I54:N54"/>
    <mergeCell ref="C55:N5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2" activeCellId="0" sqref="G22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6.71"/>
    <col collapsed="false" customWidth="true" hidden="false" outlineLevel="0" max="2" min="2" style="66" width="22.29"/>
    <col collapsed="false" customWidth="true" hidden="false" outlineLevel="0" max="3" min="3" style="66" width="34.29"/>
    <col collapsed="false" customWidth="true" hidden="false" outlineLevel="0" max="8" min="4" style="66" width="19.86"/>
    <col collapsed="false" customWidth="true" hidden="true" outlineLevel="0" max="13" min="9" style="67" width="113.71"/>
    <col collapsed="false" customWidth="true" hidden="true" outlineLevel="0" max="19" min="14" style="68" width="136"/>
    <col collapsed="false" customWidth="true" hidden="true" outlineLevel="0" max="26" min="20" style="69" width="155.85"/>
    <col collapsed="false" customWidth="true" hidden="true" outlineLevel="0" max="27" min="27" style="70" width="162.57"/>
    <col collapsed="false" customWidth="true" hidden="true" outlineLevel="0" max="30" min="28" style="71" width="56.57"/>
    <col collapsed="false" customWidth="true" hidden="true" outlineLevel="0" max="32" min="31" style="72" width="54.14"/>
    <col collapsed="false" customWidth="true" hidden="true" outlineLevel="0" max="40" min="33" style="71" width="79.42"/>
    <col collapsed="false" customWidth="true" hidden="true" outlineLevel="0" max="44" min="41" style="72" width="83.14"/>
    <col collapsed="false" customWidth="true" hidden="true" outlineLevel="0" max="48" min="45" style="71" width="79.42"/>
    <col collapsed="false" customWidth="true" hidden="true" outlineLevel="0" max="50" min="49" style="72" width="54.14"/>
    <col collapsed="false" customWidth="true" hidden="true" outlineLevel="0" max="54" min="51" style="71" width="79.42"/>
    <col collapsed="false" customWidth="true" hidden="true" outlineLevel="0" max="56" min="55" style="72" width="54.14"/>
    <col collapsed="false" customWidth="true" hidden="true" outlineLevel="0" max="60" min="57" style="71" width="79.42"/>
    <col collapsed="false" customWidth="true" hidden="true" outlineLevel="0" max="62" min="61" style="72" width="54.14"/>
    <col collapsed="false" customWidth="true" hidden="true" outlineLevel="0" max="66" min="63" style="71" width="79.42"/>
    <col collapsed="false" customWidth="false" hidden="false" outlineLevel="0" max="16384" min="67" style="66" width="9.14"/>
  </cols>
  <sheetData>
    <row r="1" customFormat="false" ht="11.25" hidden="false" customHeight="false" outlineLevel="0" collapsed="false">
      <c r="H1" s="73" t="s">
        <v>40</v>
      </c>
    </row>
    <row r="2" customFormat="false" ht="11.25" hidden="false" customHeight="false" outlineLevel="0" collapsed="false">
      <c r="A2" s="74"/>
      <c r="B2" s="74"/>
      <c r="C2" s="74"/>
      <c r="D2" s="74"/>
      <c r="E2" s="74"/>
      <c r="F2" s="74"/>
      <c r="G2" s="74"/>
      <c r="H2" s="75" t="s">
        <v>41</v>
      </c>
    </row>
    <row r="3" customFormat="false" ht="11.25" hidden="false" customHeight="false" outlineLevel="0" collapsed="false">
      <c r="A3" s="74"/>
      <c r="B3" s="74"/>
      <c r="C3" s="74"/>
      <c r="D3" s="74"/>
      <c r="E3" s="74"/>
      <c r="F3" s="74"/>
      <c r="G3" s="74"/>
      <c r="H3" s="73"/>
    </row>
    <row r="4" customFormat="false" ht="11.25" hidden="false" customHeight="true" outlineLevel="0" collapsed="false">
      <c r="A4" s="74"/>
      <c r="B4" s="74" t="s">
        <v>42</v>
      </c>
      <c r="C4" s="76" t="s">
        <v>43</v>
      </c>
      <c r="D4" s="76"/>
      <c r="E4" s="76"/>
      <c r="F4" s="76"/>
      <c r="G4" s="76"/>
      <c r="H4" s="74"/>
      <c r="I4" s="77" t="s">
        <v>43</v>
      </c>
      <c r="J4" s="77"/>
      <c r="K4" s="77"/>
      <c r="L4" s="77"/>
      <c r="M4" s="77"/>
    </row>
    <row r="5" customFormat="false" ht="10.5" hidden="false" customHeight="true" outlineLevel="0" collapsed="false">
      <c r="A5" s="74"/>
      <c r="B5" s="74"/>
      <c r="C5" s="78" t="s">
        <v>44</v>
      </c>
      <c r="D5" s="78"/>
      <c r="E5" s="78"/>
      <c r="F5" s="78"/>
      <c r="G5" s="78"/>
      <c r="H5" s="74"/>
    </row>
    <row r="6" customFormat="false" ht="17.25" hidden="false" customHeight="true" outlineLevel="0" collapsed="false">
      <c r="A6" s="74"/>
      <c r="B6" s="74" t="s">
        <v>45</v>
      </c>
      <c r="C6" s="79"/>
      <c r="D6" s="79"/>
      <c r="E6" s="79"/>
      <c r="F6" s="79"/>
      <c r="G6" s="79"/>
      <c r="H6" s="74"/>
    </row>
    <row r="7" customFormat="false" ht="17.25" hidden="false" customHeight="true" outlineLevel="0" collapsed="false">
      <c r="A7" s="74"/>
      <c r="B7" s="74"/>
      <c r="C7" s="79"/>
      <c r="D7" s="79"/>
      <c r="E7" s="79"/>
      <c r="F7" s="79"/>
      <c r="G7" s="79"/>
      <c r="H7" s="74"/>
    </row>
    <row r="8" customFormat="false" ht="17.25" hidden="false" customHeight="true" outlineLevel="0" collapsed="false">
      <c r="A8" s="74"/>
      <c r="B8" s="80" t="s">
        <v>383</v>
      </c>
      <c r="C8" s="79"/>
      <c r="D8" s="79"/>
      <c r="E8" s="79"/>
      <c r="F8" s="79"/>
      <c r="G8" s="79"/>
      <c r="H8" s="74"/>
    </row>
    <row r="9" customFormat="false" ht="17.25" hidden="false" customHeight="true" outlineLevel="0" collapsed="false">
      <c r="A9" s="74"/>
      <c r="B9" s="74"/>
      <c r="C9" s="79"/>
      <c r="D9" s="79"/>
      <c r="E9" s="79"/>
      <c r="F9" s="79"/>
      <c r="G9" s="79"/>
      <c r="H9" s="74"/>
    </row>
    <row r="10" customFormat="false" ht="11.25" hidden="false" customHeight="true" outlineLevel="0" collapsed="false">
      <c r="A10" s="81"/>
      <c r="B10" s="81"/>
      <c r="C10" s="78" t="s">
        <v>47</v>
      </c>
      <c r="D10" s="78"/>
      <c r="E10" s="78"/>
      <c r="F10" s="78"/>
      <c r="G10" s="78"/>
      <c r="H10" s="81"/>
    </row>
    <row r="11" customFormat="false" ht="11.25" hidden="false" customHeight="true" outlineLevel="0" collapsed="false">
      <c r="A11" s="81"/>
      <c r="B11" s="81"/>
      <c r="C11" s="79"/>
      <c r="D11" s="79"/>
      <c r="E11" s="79"/>
      <c r="F11" s="79"/>
      <c r="G11" s="79"/>
      <c r="H11" s="81"/>
    </row>
    <row r="12" customFormat="false" ht="17.35" hidden="false" customHeight="false" outlineLevel="0" collapsed="false">
      <c r="A12" s="81"/>
      <c r="B12" s="82" t="s">
        <v>384</v>
      </c>
      <c r="C12" s="82"/>
      <c r="D12" s="82"/>
      <c r="E12" s="82"/>
      <c r="F12" s="82"/>
      <c r="G12" s="82"/>
      <c r="H12" s="81"/>
    </row>
    <row r="13" customFormat="false" ht="11.25" hidden="false" customHeight="true" outlineLevel="0" collapsed="false">
      <c r="A13" s="81"/>
      <c r="B13" s="81"/>
      <c r="C13" s="79"/>
      <c r="D13" s="79"/>
      <c r="E13" s="79"/>
      <c r="F13" s="79"/>
      <c r="G13" s="79"/>
      <c r="H13" s="81"/>
    </row>
    <row r="14" customFormat="false" ht="11.25" hidden="false" customHeight="true" outlineLevel="0" collapsed="false">
      <c r="A14" s="81"/>
      <c r="B14" s="81"/>
      <c r="C14" s="79"/>
      <c r="D14" s="79"/>
      <c r="E14" s="79"/>
      <c r="F14" s="79"/>
      <c r="G14" s="79"/>
      <c r="H14" s="81"/>
    </row>
    <row r="15" customFormat="false" ht="11.25" hidden="false" customHeight="true" outlineLevel="0" collapsed="false">
      <c r="A15" s="81"/>
      <c r="B15" s="81"/>
      <c r="C15" s="79"/>
      <c r="D15" s="79"/>
      <c r="E15" s="79"/>
      <c r="F15" s="79"/>
      <c r="G15" s="79"/>
      <c r="H15" s="81"/>
    </row>
    <row r="16" customFormat="false" ht="11.25" hidden="false" customHeight="true" outlineLevel="0" collapsed="false">
      <c r="A16" s="83"/>
      <c r="B16" s="84" t="s">
        <v>385</v>
      </c>
      <c r="C16" s="84"/>
      <c r="D16" s="84"/>
      <c r="E16" s="84"/>
      <c r="F16" s="84"/>
      <c r="G16" s="84"/>
      <c r="H16" s="83"/>
      <c r="N16" s="84" t="s">
        <v>385</v>
      </c>
      <c r="O16" s="84"/>
      <c r="P16" s="84"/>
      <c r="Q16" s="84"/>
      <c r="R16" s="84"/>
      <c r="S16" s="84"/>
    </row>
    <row r="17" customFormat="false" ht="13.5" hidden="false" customHeight="true" outlineLevel="0" collapsed="false">
      <c r="A17" s="85"/>
      <c r="B17" s="86" t="s">
        <v>50</v>
      </c>
      <c r="C17" s="86"/>
      <c r="D17" s="86"/>
      <c r="E17" s="86"/>
      <c r="F17" s="86"/>
      <c r="G17" s="86"/>
      <c r="H17" s="85"/>
    </row>
    <row r="18" customFormat="false" ht="9.75" hidden="false" customHeight="true" outlineLevel="0" collapsed="false">
      <c r="A18" s="74"/>
      <c r="B18" s="74"/>
      <c r="C18" s="74"/>
      <c r="D18" s="87"/>
      <c r="E18" s="87"/>
      <c r="F18" s="87"/>
      <c r="G18" s="88"/>
      <c r="H18" s="88"/>
    </row>
    <row r="19" customFormat="false" ht="11.25" hidden="false" customHeight="true" outlineLevel="0" collapsed="false">
      <c r="A19" s="89"/>
      <c r="B19" s="83" t="s">
        <v>51</v>
      </c>
      <c r="C19" s="83"/>
      <c r="D19" s="83"/>
      <c r="E19" s="83"/>
      <c r="F19" s="83"/>
      <c r="G19" s="83"/>
      <c r="H19" s="83"/>
      <c r="T19" s="83" t="s">
        <v>51</v>
      </c>
      <c r="U19" s="83"/>
      <c r="V19" s="83"/>
      <c r="W19" s="83"/>
      <c r="X19" s="83"/>
      <c r="Y19" s="83"/>
      <c r="Z19" s="83"/>
    </row>
    <row r="20" customFormat="false" ht="9.75" hidden="false" customHeight="true" outlineLevel="0" collapsed="false">
      <c r="A20" s="74"/>
      <c r="B20" s="74"/>
      <c r="C20" s="74"/>
      <c r="D20" s="79"/>
      <c r="E20" s="79"/>
      <c r="F20" s="79"/>
      <c r="G20" s="79"/>
      <c r="H20" s="79"/>
    </row>
    <row r="21" customFormat="false" ht="16.5" hidden="false" customHeight="true" outlineLevel="0" collapsed="false">
      <c r="A21" s="90" t="s">
        <v>10</v>
      </c>
      <c r="B21" s="90" t="s">
        <v>52</v>
      </c>
      <c r="C21" s="90" t="s">
        <v>53</v>
      </c>
      <c r="D21" s="90" t="s">
        <v>54</v>
      </c>
      <c r="E21" s="90"/>
      <c r="F21" s="90"/>
      <c r="G21" s="90"/>
      <c r="H21" s="90"/>
      <c r="I21" s="91"/>
    </row>
    <row r="22" customFormat="false" ht="58.5" hidden="false" customHeight="true" outlineLevel="0" collapsed="false">
      <c r="A22" s="90"/>
      <c r="B22" s="90"/>
      <c r="C22" s="90"/>
      <c r="D22" s="90" t="s">
        <v>55</v>
      </c>
      <c r="E22" s="90" t="s">
        <v>56</v>
      </c>
      <c r="F22" s="90" t="s">
        <v>57</v>
      </c>
      <c r="G22" s="90" t="s">
        <v>58</v>
      </c>
      <c r="H22" s="90" t="s">
        <v>59</v>
      </c>
      <c r="I22" s="91"/>
    </row>
    <row r="23" customFormat="false" ht="3.75" hidden="false" customHeight="true" outlineLevel="0" collapsed="false">
      <c r="A23" s="90"/>
      <c r="B23" s="90"/>
      <c r="C23" s="90"/>
      <c r="D23" s="90"/>
      <c r="E23" s="90"/>
      <c r="F23" s="90"/>
      <c r="G23" s="90"/>
      <c r="H23" s="90"/>
      <c r="I23" s="91"/>
    </row>
    <row r="24" customFormat="false" ht="11.25" hidden="false" customHeight="false" outlineLevel="0" collapsed="false">
      <c r="A24" s="92" t="n">
        <v>1</v>
      </c>
      <c r="B24" s="92" t="n">
        <v>2</v>
      </c>
      <c r="C24" s="92" t="n">
        <v>3</v>
      </c>
      <c r="D24" s="92" t="n">
        <v>4</v>
      </c>
      <c r="E24" s="92" t="n">
        <v>5</v>
      </c>
      <c r="F24" s="92" t="n">
        <v>6</v>
      </c>
      <c r="G24" s="92" t="n">
        <v>7</v>
      </c>
      <c r="H24" s="92" t="n">
        <v>8</v>
      </c>
      <c r="I24" s="91"/>
    </row>
    <row r="25" s="100" customFormat="true" ht="13.8" hidden="false" customHeight="true" outlineLevel="0" collapsed="false">
      <c r="A25" s="93" t="s">
        <v>257</v>
      </c>
      <c r="B25" s="93"/>
      <c r="C25" s="93"/>
      <c r="D25" s="93"/>
      <c r="E25" s="93"/>
      <c r="F25" s="93"/>
      <c r="G25" s="93"/>
      <c r="H25" s="93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7" t="s">
        <v>257</v>
      </c>
      <c r="AB25" s="98"/>
      <c r="AC25" s="98"/>
      <c r="AD25" s="98"/>
      <c r="AE25" s="99"/>
      <c r="AF25" s="99"/>
      <c r="AG25" s="98"/>
      <c r="AH25" s="98"/>
      <c r="AI25" s="98"/>
      <c r="AJ25" s="98"/>
      <c r="AK25" s="98"/>
      <c r="AL25" s="98"/>
      <c r="AM25" s="98"/>
      <c r="AN25" s="98"/>
      <c r="AO25" s="99"/>
      <c r="AP25" s="99"/>
      <c r="AQ25" s="99"/>
      <c r="AR25" s="99"/>
      <c r="AS25" s="98"/>
      <c r="AT25" s="98"/>
      <c r="AU25" s="98"/>
      <c r="AV25" s="98"/>
      <c r="AW25" s="99"/>
      <c r="AX25" s="99"/>
      <c r="AY25" s="98"/>
      <c r="AZ25" s="98"/>
      <c r="BA25" s="98"/>
      <c r="BB25" s="98"/>
      <c r="BC25" s="99"/>
      <c r="BD25" s="99"/>
      <c r="BE25" s="98"/>
      <c r="BF25" s="98"/>
      <c r="BG25" s="98"/>
      <c r="BH25" s="98"/>
      <c r="BI25" s="99"/>
      <c r="BJ25" s="99"/>
      <c r="BK25" s="98"/>
      <c r="BL25" s="98"/>
      <c r="BM25" s="98"/>
      <c r="BN25" s="98"/>
    </row>
    <row r="26" s="100" customFormat="true" ht="13.8" hidden="false" customHeight="false" outlineLevel="0" collapsed="false">
      <c r="A26" s="101" t="s">
        <v>61</v>
      </c>
      <c r="B26" s="102" t="s">
        <v>258</v>
      </c>
      <c r="C26" s="102" t="s">
        <v>259</v>
      </c>
      <c r="D26" s="103"/>
      <c r="E26" s="103" t="n">
        <v>468.28</v>
      </c>
      <c r="F26" s="103"/>
      <c r="G26" s="103"/>
      <c r="H26" s="103" t="n">
        <v>468.28</v>
      </c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7"/>
      <c r="AB26" s="98"/>
      <c r="AC26" s="98"/>
      <c r="AD26" s="98"/>
      <c r="AE26" s="99"/>
      <c r="AF26" s="99"/>
      <c r="AG26" s="98"/>
      <c r="AH26" s="98"/>
      <c r="AI26" s="98"/>
      <c r="AJ26" s="98"/>
      <c r="AK26" s="98"/>
      <c r="AL26" s="98"/>
      <c r="AM26" s="98"/>
      <c r="AN26" s="98"/>
      <c r="AO26" s="99"/>
      <c r="AP26" s="99"/>
      <c r="AQ26" s="99"/>
      <c r="AR26" s="99"/>
      <c r="AS26" s="98"/>
      <c r="AT26" s="98"/>
      <c r="AU26" s="98"/>
      <c r="AV26" s="98"/>
      <c r="AW26" s="99"/>
      <c r="AX26" s="99"/>
      <c r="AY26" s="98"/>
      <c r="AZ26" s="98"/>
      <c r="BA26" s="98"/>
      <c r="BB26" s="98"/>
      <c r="BC26" s="99"/>
      <c r="BD26" s="99"/>
      <c r="BE26" s="98"/>
      <c r="BF26" s="98"/>
      <c r="BG26" s="98"/>
      <c r="BH26" s="98"/>
      <c r="BI26" s="99"/>
      <c r="BJ26" s="99"/>
      <c r="BK26" s="98"/>
      <c r="BL26" s="98"/>
      <c r="BM26" s="98"/>
      <c r="BN26" s="98"/>
    </row>
    <row r="27" s="100" customFormat="true" ht="19.4" hidden="false" customHeight="true" outlineLevel="0" collapsed="false">
      <c r="A27" s="104"/>
      <c r="B27" s="105" t="s">
        <v>260</v>
      </c>
      <c r="C27" s="105"/>
      <c r="D27" s="106"/>
      <c r="E27" s="106" t="n">
        <v>468.28</v>
      </c>
      <c r="F27" s="107"/>
      <c r="G27" s="107"/>
      <c r="H27" s="107" t="n">
        <v>468.28</v>
      </c>
      <c r="I27" s="94"/>
      <c r="J27" s="94"/>
      <c r="K27" s="94"/>
      <c r="L27" s="94"/>
      <c r="M27" s="94"/>
      <c r="N27" s="95"/>
      <c r="O27" s="95"/>
      <c r="P27" s="95"/>
      <c r="Q27" s="95"/>
      <c r="R27" s="95"/>
      <c r="S27" s="95"/>
      <c r="T27" s="96"/>
      <c r="U27" s="96"/>
      <c r="V27" s="96"/>
      <c r="W27" s="96"/>
      <c r="X27" s="96"/>
      <c r="Y27" s="96"/>
      <c r="Z27" s="96"/>
      <c r="AA27" s="97"/>
      <c r="AB27" s="108" t="s">
        <v>260</v>
      </c>
      <c r="AC27" s="98"/>
      <c r="AD27" s="98"/>
      <c r="AE27" s="99"/>
      <c r="AF27" s="99"/>
      <c r="AG27" s="98"/>
      <c r="AH27" s="98"/>
      <c r="AI27" s="98"/>
      <c r="AJ27" s="98"/>
      <c r="AK27" s="98"/>
      <c r="AL27" s="98"/>
      <c r="AM27" s="98"/>
      <c r="AN27" s="98"/>
      <c r="AO27" s="99"/>
      <c r="AP27" s="99"/>
      <c r="AQ27" s="99"/>
      <c r="AR27" s="99"/>
      <c r="AS27" s="98"/>
      <c r="AT27" s="98"/>
      <c r="AU27" s="98"/>
      <c r="AV27" s="98"/>
      <c r="AW27" s="99"/>
      <c r="AX27" s="99"/>
      <c r="AY27" s="98"/>
      <c r="AZ27" s="98"/>
      <c r="BA27" s="98"/>
      <c r="BB27" s="98"/>
      <c r="BC27" s="99"/>
      <c r="BD27" s="99"/>
      <c r="BE27" s="98"/>
      <c r="BF27" s="98"/>
      <c r="BG27" s="98"/>
      <c r="BH27" s="98"/>
      <c r="BI27" s="99"/>
      <c r="BJ27" s="99"/>
      <c r="BK27" s="98"/>
      <c r="BL27" s="98"/>
      <c r="BM27" s="98"/>
      <c r="BN27" s="98"/>
    </row>
    <row r="28" s="100" customFormat="true" ht="13.8" hidden="false" customHeight="true" outlineLevel="0" collapsed="false">
      <c r="A28" s="93" t="s">
        <v>60</v>
      </c>
      <c r="B28" s="93"/>
      <c r="C28" s="93"/>
      <c r="D28" s="93"/>
      <c r="E28" s="93"/>
      <c r="F28" s="93"/>
      <c r="G28" s="93"/>
      <c r="H28" s="93"/>
      <c r="I28" s="94"/>
      <c r="J28" s="94"/>
      <c r="K28" s="94"/>
      <c r="L28" s="94"/>
      <c r="M28" s="94"/>
      <c r="N28" s="95"/>
      <c r="O28" s="95"/>
      <c r="P28" s="95"/>
      <c r="Q28" s="95"/>
      <c r="R28" s="95"/>
      <c r="S28" s="95"/>
      <c r="T28" s="96"/>
      <c r="U28" s="96"/>
      <c r="V28" s="96"/>
      <c r="W28" s="96"/>
      <c r="X28" s="96"/>
      <c r="Y28" s="96"/>
      <c r="Z28" s="96"/>
      <c r="AA28" s="97" t="s">
        <v>60</v>
      </c>
      <c r="AB28" s="108"/>
      <c r="AC28" s="98"/>
      <c r="AD28" s="98"/>
      <c r="AE28" s="99"/>
      <c r="AF28" s="99"/>
      <c r="AG28" s="98"/>
      <c r="AH28" s="98"/>
      <c r="AI28" s="98"/>
      <c r="AJ28" s="98"/>
      <c r="AK28" s="98"/>
      <c r="AL28" s="98"/>
      <c r="AM28" s="98"/>
      <c r="AN28" s="98"/>
      <c r="AO28" s="99"/>
      <c r="AP28" s="99"/>
      <c r="AQ28" s="99"/>
      <c r="AR28" s="99"/>
      <c r="AS28" s="98"/>
      <c r="AT28" s="98"/>
      <c r="AU28" s="98"/>
      <c r="AV28" s="98"/>
      <c r="AW28" s="99"/>
      <c r="AX28" s="99"/>
      <c r="AY28" s="98"/>
      <c r="AZ28" s="98"/>
      <c r="BA28" s="98"/>
      <c r="BB28" s="98"/>
      <c r="BC28" s="99"/>
      <c r="BD28" s="99"/>
      <c r="BE28" s="98"/>
      <c r="BF28" s="98"/>
      <c r="BG28" s="98"/>
      <c r="BH28" s="98"/>
      <c r="BI28" s="99"/>
      <c r="BJ28" s="99"/>
      <c r="BK28" s="98"/>
      <c r="BL28" s="98"/>
      <c r="BM28" s="98"/>
      <c r="BN28" s="98"/>
    </row>
    <row r="29" s="100" customFormat="true" ht="13.8" hidden="false" customHeight="false" outlineLevel="0" collapsed="false">
      <c r="A29" s="101" t="s">
        <v>70</v>
      </c>
      <c r="B29" s="102" t="s">
        <v>62</v>
      </c>
      <c r="C29" s="102" t="s">
        <v>63</v>
      </c>
      <c r="D29" s="103"/>
      <c r="E29" s="103" t="n">
        <v>1565.51</v>
      </c>
      <c r="F29" s="103" t="n">
        <v>29226.56</v>
      </c>
      <c r="G29" s="103"/>
      <c r="H29" s="103" t="n">
        <v>30792.07</v>
      </c>
      <c r="I29" s="94"/>
      <c r="J29" s="94"/>
      <c r="K29" s="94"/>
      <c r="L29" s="94"/>
      <c r="M29" s="94"/>
      <c r="N29" s="95"/>
      <c r="O29" s="95"/>
      <c r="P29" s="95"/>
      <c r="Q29" s="95"/>
      <c r="R29" s="95"/>
      <c r="S29" s="95"/>
      <c r="T29" s="96"/>
      <c r="U29" s="96"/>
      <c r="V29" s="96"/>
      <c r="W29" s="96"/>
      <c r="X29" s="96"/>
      <c r="Y29" s="96"/>
      <c r="Z29" s="96"/>
      <c r="AA29" s="97"/>
      <c r="AB29" s="108"/>
      <c r="AC29" s="98"/>
      <c r="AD29" s="98"/>
      <c r="AE29" s="99"/>
      <c r="AF29" s="99"/>
      <c r="AG29" s="98"/>
      <c r="AH29" s="98"/>
      <c r="AI29" s="98"/>
      <c r="AJ29" s="98"/>
      <c r="AK29" s="98"/>
      <c r="AL29" s="98"/>
      <c r="AM29" s="98"/>
      <c r="AN29" s="98"/>
      <c r="AO29" s="99"/>
      <c r="AP29" s="99"/>
      <c r="AQ29" s="99"/>
      <c r="AR29" s="99"/>
      <c r="AS29" s="98"/>
      <c r="AT29" s="98"/>
      <c r="AU29" s="98"/>
      <c r="AV29" s="98"/>
      <c r="AW29" s="99"/>
      <c r="AX29" s="99"/>
      <c r="AY29" s="98"/>
      <c r="AZ29" s="98"/>
      <c r="BA29" s="98"/>
      <c r="BB29" s="98"/>
      <c r="BC29" s="99"/>
      <c r="BD29" s="99"/>
      <c r="BE29" s="98"/>
      <c r="BF29" s="98"/>
      <c r="BG29" s="98"/>
      <c r="BH29" s="98"/>
      <c r="BI29" s="99"/>
      <c r="BJ29" s="99"/>
      <c r="BK29" s="98"/>
      <c r="BL29" s="98"/>
      <c r="BM29" s="98"/>
      <c r="BN29" s="98"/>
    </row>
    <row r="30" s="100" customFormat="true" ht="19.4" hidden="false" customHeight="true" outlineLevel="0" collapsed="false">
      <c r="A30" s="104"/>
      <c r="B30" s="105" t="s">
        <v>64</v>
      </c>
      <c r="C30" s="105"/>
      <c r="D30" s="106"/>
      <c r="E30" s="106" t="n">
        <v>1565.51</v>
      </c>
      <c r="F30" s="107" t="n">
        <v>29226.56</v>
      </c>
      <c r="G30" s="107"/>
      <c r="H30" s="107" t="n">
        <v>30792.07</v>
      </c>
      <c r="I30" s="94"/>
      <c r="J30" s="94"/>
      <c r="K30" s="94"/>
      <c r="L30" s="94"/>
      <c r="M30" s="94"/>
      <c r="N30" s="95"/>
      <c r="O30" s="95"/>
      <c r="P30" s="95"/>
      <c r="Q30" s="95"/>
      <c r="R30" s="95"/>
      <c r="S30" s="95"/>
      <c r="T30" s="96"/>
      <c r="U30" s="96"/>
      <c r="V30" s="96"/>
      <c r="W30" s="96"/>
      <c r="X30" s="96"/>
      <c r="Y30" s="96"/>
      <c r="Z30" s="96"/>
      <c r="AA30" s="97"/>
      <c r="AB30" s="108" t="s">
        <v>64</v>
      </c>
      <c r="AC30" s="98"/>
      <c r="AD30" s="98"/>
      <c r="AE30" s="99"/>
      <c r="AF30" s="99"/>
      <c r="AG30" s="98"/>
      <c r="AH30" s="98"/>
      <c r="AI30" s="98"/>
      <c r="AJ30" s="98"/>
      <c r="AK30" s="98"/>
      <c r="AL30" s="98"/>
      <c r="AM30" s="98"/>
      <c r="AN30" s="98"/>
      <c r="AO30" s="99"/>
      <c r="AP30" s="99"/>
      <c r="AQ30" s="99"/>
      <c r="AR30" s="99"/>
      <c r="AS30" s="98"/>
      <c r="AT30" s="98"/>
      <c r="AU30" s="98"/>
      <c r="AV30" s="98"/>
      <c r="AW30" s="99"/>
      <c r="AX30" s="99"/>
      <c r="AY30" s="98"/>
      <c r="AZ30" s="98"/>
      <c r="BA30" s="98"/>
      <c r="BB30" s="98"/>
      <c r="BC30" s="99"/>
      <c r="BD30" s="99"/>
      <c r="BE30" s="98"/>
      <c r="BF30" s="98"/>
      <c r="BG30" s="98"/>
      <c r="BH30" s="98"/>
      <c r="BI30" s="99"/>
      <c r="BJ30" s="99"/>
      <c r="BK30" s="98"/>
      <c r="BL30" s="98"/>
      <c r="BM30" s="98"/>
      <c r="BN30" s="98"/>
    </row>
    <row r="31" s="100" customFormat="true" ht="13.8" hidden="false" customHeight="true" outlineLevel="0" collapsed="false">
      <c r="A31" s="93" t="s">
        <v>65</v>
      </c>
      <c r="B31" s="93"/>
      <c r="C31" s="93"/>
      <c r="D31" s="93"/>
      <c r="E31" s="93"/>
      <c r="F31" s="93"/>
      <c r="G31" s="93"/>
      <c r="H31" s="93"/>
      <c r="I31" s="94"/>
      <c r="J31" s="94"/>
      <c r="K31" s="94"/>
      <c r="L31" s="94"/>
      <c r="M31" s="94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7" t="s">
        <v>65</v>
      </c>
      <c r="AB31" s="108"/>
      <c r="AC31" s="98"/>
      <c r="AD31" s="98"/>
      <c r="AE31" s="99"/>
      <c r="AF31" s="99"/>
      <c r="AG31" s="98"/>
      <c r="AH31" s="98"/>
      <c r="AI31" s="98"/>
      <c r="AJ31" s="98"/>
      <c r="AK31" s="98"/>
      <c r="AL31" s="98"/>
      <c r="AM31" s="98"/>
      <c r="AN31" s="98"/>
      <c r="AO31" s="99"/>
      <c r="AP31" s="99"/>
      <c r="AQ31" s="99"/>
      <c r="AR31" s="99"/>
      <c r="AS31" s="98"/>
      <c r="AT31" s="98"/>
      <c r="AU31" s="98"/>
      <c r="AV31" s="98"/>
      <c r="AW31" s="99"/>
      <c r="AX31" s="99"/>
      <c r="AY31" s="98"/>
      <c r="AZ31" s="98"/>
      <c r="BA31" s="98"/>
      <c r="BB31" s="98"/>
      <c r="BC31" s="99"/>
      <c r="BD31" s="99"/>
      <c r="BE31" s="98"/>
      <c r="BF31" s="98"/>
      <c r="BG31" s="98"/>
      <c r="BH31" s="98"/>
      <c r="BI31" s="99"/>
      <c r="BJ31" s="99"/>
      <c r="BK31" s="98"/>
      <c r="BL31" s="98"/>
      <c r="BM31" s="98"/>
      <c r="BN31" s="98"/>
    </row>
    <row r="32" s="100" customFormat="true" ht="13.8" hidden="false" customHeight="true" outlineLevel="0" collapsed="false">
      <c r="A32" s="104"/>
      <c r="B32" s="109" t="s">
        <v>66</v>
      </c>
      <c r="C32" s="109"/>
      <c r="D32" s="106"/>
      <c r="E32" s="106" t="n">
        <v>2033.79</v>
      </c>
      <c r="F32" s="107" t="n">
        <v>29226.56</v>
      </c>
      <c r="G32" s="107"/>
      <c r="H32" s="107" t="n">
        <v>31260.35</v>
      </c>
      <c r="I32" s="94"/>
      <c r="J32" s="94"/>
      <c r="K32" s="94"/>
      <c r="L32" s="94"/>
      <c r="M32" s="94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7"/>
      <c r="AB32" s="108"/>
      <c r="AC32" s="110" t="s">
        <v>66</v>
      </c>
      <c r="AD32" s="98"/>
      <c r="AE32" s="99"/>
      <c r="AF32" s="99"/>
      <c r="AG32" s="98"/>
      <c r="AH32" s="98"/>
      <c r="AI32" s="98"/>
      <c r="AJ32" s="98"/>
      <c r="AK32" s="98"/>
      <c r="AL32" s="98"/>
      <c r="AM32" s="98"/>
      <c r="AN32" s="98"/>
      <c r="AO32" s="99"/>
      <c r="AP32" s="99"/>
      <c r="AQ32" s="99"/>
      <c r="AR32" s="99"/>
      <c r="AS32" s="98"/>
      <c r="AT32" s="98"/>
      <c r="AU32" s="98"/>
      <c r="AV32" s="98"/>
      <c r="AW32" s="99"/>
      <c r="AX32" s="99"/>
      <c r="AY32" s="98"/>
      <c r="AZ32" s="98"/>
      <c r="BA32" s="98"/>
      <c r="BB32" s="98"/>
      <c r="BC32" s="99"/>
      <c r="BD32" s="99"/>
      <c r="BE32" s="98"/>
      <c r="BF32" s="98"/>
      <c r="BG32" s="98"/>
      <c r="BH32" s="98"/>
      <c r="BI32" s="99"/>
      <c r="BJ32" s="99"/>
      <c r="BK32" s="98"/>
      <c r="BL32" s="98"/>
      <c r="BM32" s="98"/>
      <c r="BN32" s="98"/>
    </row>
    <row r="33" s="100" customFormat="true" ht="13.8" hidden="false" customHeight="true" outlineLevel="0" collapsed="false">
      <c r="A33" s="93" t="s">
        <v>67</v>
      </c>
      <c r="B33" s="93"/>
      <c r="C33" s="93"/>
      <c r="D33" s="93"/>
      <c r="E33" s="93"/>
      <c r="F33" s="93"/>
      <c r="G33" s="93"/>
      <c r="H33" s="93"/>
      <c r="I33" s="94"/>
      <c r="J33" s="94"/>
      <c r="K33" s="94"/>
      <c r="L33" s="94"/>
      <c r="M33" s="94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7" t="s">
        <v>67</v>
      </c>
      <c r="AB33" s="108"/>
      <c r="AC33" s="110"/>
      <c r="AD33" s="98"/>
      <c r="AE33" s="99"/>
      <c r="AF33" s="99"/>
      <c r="AG33" s="98"/>
      <c r="AH33" s="98"/>
      <c r="AI33" s="98"/>
      <c r="AJ33" s="98"/>
      <c r="AK33" s="98"/>
      <c r="AL33" s="98"/>
      <c r="AM33" s="98"/>
      <c r="AN33" s="98"/>
      <c r="AO33" s="99"/>
      <c r="AP33" s="99"/>
      <c r="AQ33" s="99"/>
      <c r="AR33" s="99"/>
      <c r="AS33" s="98"/>
      <c r="AT33" s="98"/>
      <c r="AU33" s="98"/>
      <c r="AV33" s="98"/>
      <c r="AW33" s="99"/>
      <c r="AX33" s="99"/>
      <c r="AY33" s="98"/>
      <c r="AZ33" s="98"/>
      <c r="BA33" s="98"/>
      <c r="BB33" s="98"/>
      <c r="BC33" s="99"/>
      <c r="BD33" s="99"/>
      <c r="BE33" s="98"/>
      <c r="BF33" s="98"/>
      <c r="BG33" s="98"/>
      <c r="BH33" s="98"/>
      <c r="BI33" s="99"/>
      <c r="BJ33" s="99"/>
      <c r="BK33" s="98"/>
      <c r="BL33" s="98"/>
      <c r="BM33" s="98"/>
      <c r="BN33" s="98"/>
    </row>
    <row r="34" s="100" customFormat="true" ht="13.8" hidden="false" customHeight="true" outlineLevel="0" collapsed="false">
      <c r="A34" s="104"/>
      <c r="B34" s="109" t="s">
        <v>68</v>
      </c>
      <c r="C34" s="109"/>
      <c r="D34" s="106"/>
      <c r="E34" s="106" t="n">
        <v>2033.79</v>
      </c>
      <c r="F34" s="107" t="n">
        <v>29226.56</v>
      </c>
      <c r="G34" s="107"/>
      <c r="H34" s="107" t="n">
        <v>31260.35</v>
      </c>
      <c r="I34" s="94"/>
      <c r="J34" s="94"/>
      <c r="K34" s="94"/>
      <c r="L34" s="94"/>
      <c r="M34" s="94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7"/>
      <c r="AB34" s="108"/>
      <c r="AC34" s="110" t="s">
        <v>68</v>
      </c>
      <c r="AD34" s="98"/>
      <c r="AE34" s="99"/>
      <c r="AF34" s="99"/>
      <c r="AG34" s="98"/>
      <c r="AH34" s="98"/>
      <c r="AI34" s="98"/>
      <c r="AJ34" s="98"/>
      <c r="AK34" s="98"/>
      <c r="AL34" s="98"/>
      <c r="AM34" s="98"/>
      <c r="AN34" s="98"/>
      <c r="AO34" s="99"/>
      <c r="AP34" s="99"/>
      <c r="AQ34" s="99"/>
      <c r="AR34" s="99"/>
      <c r="AS34" s="98"/>
      <c r="AT34" s="98"/>
      <c r="AU34" s="98"/>
      <c r="AV34" s="98"/>
      <c r="AW34" s="99"/>
      <c r="AX34" s="99"/>
      <c r="AY34" s="98"/>
      <c r="AZ34" s="98"/>
      <c r="BA34" s="98"/>
      <c r="BB34" s="98"/>
      <c r="BC34" s="99"/>
      <c r="BD34" s="99"/>
      <c r="BE34" s="98"/>
      <c r="BF34" s="98"/>
      <c r="BG34" s="98"/>
      <c r="BH34" s="98"/>
      <c r="BI34" s="99"/>
      <c r="BJ34" s="99"/>
      <c r="BK34" s="98"/>
      <c r="BL34" s="98"/>
      <c r="BM34" s="98"/>
      <c r="BN34" s="98"/>
    </row>
    <row r="35" s="100" customFormat="true" ht="13.8" hidden="false" customHeight="true" outlineLevel="0" collapsed="false">
      <c r="A35" s="93" t="s">
        <v>69</v>
      </c>
      <c r="B35" s="93"/>
      <c r="C35" s="93"/>
      <c r="D35" s="93"/>
      <c r="E35" s="93"/>
      <c r="F35" s="93"/>
      <c r="G35" s="93"/>
      <c r="H35" s="93"/>
      <c r="I35" s="94"/>
      <c r="J35" s="94"/>
      <c r="K35" s="94"/>
      <c r="L35" s="94"/>
      <c r="M35" s="94"/>
      <c r="N35" s="95"/>
      <c r="O35" s="95"/>
      <c r="P35" s="95"/>
      <c r="Q35" s="95"/>
      <c r="R35" s="95"/>
      <c r="S35" s="95"/>
      <c r="T35" s="96"/>
      <c r="U35" s="96"/>
      <c r="V35" s="96"/>
      <c r="W35" s="96"/>
      <c r="X35" s="96"/>
      <c r="Y35" s="96"/>
      <c r="Z35" s="96"/>
      <c r="AA35" s="97" t="s">
        <v>69</v>
      </c>
      <c r="AB35" s="108"/>
      <c r="AC35" s="110"/>
      <c r="AD35" s="98"/>
      <c r="AE35" s="99"/>
      <c r="AF35" s="99"/>
      <c r="AG35" s="98"/>
      <c r="AH35" s="98"/>
      <c r="AI35" s="98"/>
      <c r="AJ35" s="98"/>
      <c r="AK35" s="98"/>
      <c r="AL35" s="98"/>
      <c r="AM35" s="98"/>
      <c r="AN35" s="98"/>
      <c r="AO35" s="99"/>
      <c r="AP35" s="99"/>
      <c r="AQ35" s="99"/>
      <c r="AR35" s="99"/>
      <c r="AS35" s="98"/>
      <c r="AT35" s="98"/>
      <c r="AU35" s="98"/>
      <c r="AV35" s="98"/>
      <c r="AW35" s="99"/>
      <c r="AX35" s="99"/>
      <c r="AY35" s="98"/>
      <c r="AZ35" s="98"/>
      <c r="BA35" s="98"/>
      <c r="BB35" s="98"/>
      <c r="BC35" s="99"/>
      <c r="BD35" s="99"/>
      <c r="BE35" s="98"/>
      <c r="BF35" s="98"/>
      <c r="BG35" s="98"/>
      <c r="BH35" s="98"/>
      <c r="BI35" s="99"/>
      <c r="BJ35" s="99"/>
      <c r="BK35" s="98"/>
      <c r="BL35" s="98"/>
      <c r="BM35" s="98"/>
      <c r="BN35" s="98"/>
    </row>
    <row r="36" s="100" customFormat="true" ht="13.8" hidden="false" customHeight="false" outlineLevel="0" collapsed="false">
      <c r="A36" s="101" t="s">
        <v>80</v>
      </c>
      <c r="B36" s="102" t="s">
        <v>71</v>
      </c>
      <c r="C36" s="102" t="s">
        <v>72</v>
      </c>
      <c r="D36" s="103"/>
      <c r="E36" s="103"/>
      <c r="F36" s="103"/>
      <c r="G36" s="103" t="n">
        <v>4325.94</v>
      </c>
      <c r="H36" s="103" t="n">
        <v>4325.94</v>
      </c>
      <c r="I36" s="94"/>
      <c r="J36" s="94"/>
      <c r="K36" s="94"/>
      <c r="L36" s="94"/>
      <c r="M36" s="94"/>
      <c r="N36" s="95"/>
      <c r="O36" s="95"/>
      <c r="P36" s="95"/>
      <c r="Q36" s="95"/>
      <c r="R36" s="95"/>
      <c r="S36" s="95"/>
      <c r="T36" s="96"/>
      <c r="U36" s="96"/>
      <c r="V36" s="96"/>
      <c r="W36" s="96"/>
      <c r="X36" s="96"/>
      <c r="Y36" s="96"/>
      <c r="Z36" s="96"/>
      <c r="AA36" s="97"/>
      <c r="AB36" s="108"/>
      <c r="AC36" s="110"/>
      <c r="AD36" s="98"/>
      <c r="AE36" s="99"/>
      <c r="AF36" s="99"/>
      <c r="AG36" s="98"/>
      <c r="AH36" s="98"/>
      <c r="AI36" s="98"/>
      <c r="AJ36" s="98"/>
      <c r="AK36" s="98"/>
      <c r="AL36" s="98"/>
      <c r="AM36" s="98"/>
      <c r="AN36" s="98"/>
      <c r="AO36" s="99"/>
      <c r="AP36" s="99"/>
      <c r="AQ36" s="99"/>
      <c r="AR36" s="99"/>
      <c r="AS36" s="98"/>
      <c r="AT36" s="98"/>
      <c r="AU36" s="98"/>
      <c r="AV36" s="98"/>
      <c r="AW36" s="99"/>
      <c r="AX36" s="99"/>
      <c r="AY36" s="98"/>
      <c r="AZ36" s="98"/>
      <c r="BA36" s="98"/>
      <c r="BB36" s="98"/>
      <c r="BC36" s="99"/>
      <c r="BD36" s="99"/>
      <c r="BE36" s="98"/>
      <c r="BF36" s="98"/>
      <c r="BG36" s="98"/>
      <c r="BH36" s="98"/>
      <c r="BI36" s="99"/>
      <c r="BJ36" s="99"/>
      <c r="BK36" s="98"/>
      <c r="BL36" s="98"/>
      <c r="BM36" s="98"/>
      <c r="BN36" s="98"/>
    </row>
    <row r="37" s="100" customFormat="true" ht="13.8" hidden="false" customHeight="true" outlineLevel="0" collapsed="false">
      <c r="A37" s="104"/>
      <c r="B37" s="105" t="s">
        <v>73</v>
      </c>
      <c r="C37" s="105"/>
      <c r="D37" s="106"/>
      <c r="E37" s="106"/>
      <c r="F37" s="107"/>
      <c r="G37" s="107" t="n">
        <v>4325.94</v>
      </c>
      <c r="H37" s="107" t="n">
        <v>4325.94</v>
      </c>
      <c r="I37" s="94"/>
      <c r="J37" s="94"/>
      <c r="K37" s="94"/>
      <c r="L37" s="94"/>
      <c r="M37" s="94"/>
      <c r="N37" s="95"/>
      <c r="O37" s="95"/>
      <c r="P37" s="95"/>
      <c r="Q37" s="95"/>
      <c r="R37" s="95"/>
      <c r="S37" s="95"/>
      <c r="T37" s="96"/>
      <c r="U37" s="96"/>
      <c r="V37" s="96"/>
      <c r="W37" s="96"/>
      <c r="X37" s="96"/>
      <c r="Y37" s="96"/>
      <c r="Z37" s="96"/>
      <c r="AA37" s="97"/>
      <c r="AB37" s="108" t="s">
        <v>73</v>
      </c>
      <c r="AC37" s="110"/>
      <c r="AD37" s="98"/>
      <c r="AE37" s="99"/>
      <c r="AF37" s="99"/>
      <c r="AG37" s="98"/>
      <c r="AH37" s="98"/>
      <c r="AI37" s="98"/>
      <c r="AJ37" s="98"/>
      <c r="AK37" s="98"/>
      <c r="AL37" s="98"/>
      <c r="AM37" s="98"/>
      <c r="AN37" s="98"/>
      <c r="AO37" s="99"/>
      <c r="AP37" s="99"/>
      <c r="AQ37" s="99"/>
      <c r="AR37" s="99"/>
      <c r="AS37" s="98"/>
      <c r="AT37" s="98"/>
      <c r="AU37" s="98"/>
      <c r="AV37" s="98"/>
      <c r="AW37" s="99"/>
      <c r="AX37" s="99"/>
      <c r="AY37" s="98"/>
      <c r="AZ37" s="98"/>
      <c r="BA37" s="98"/>
      <c r="BB37" s="98"/>
      <c r="BC37" s="99"/>
      <c r="BD37" s="99"/>
      <c r="BE37" s="98"/>
      <c r="BF37" s="98"/>
      <c r="BG37" s="98"/>
      <c r="BH37" s="98"/>
      <c r="BI37" s="99"/>
      <c r="BJ37" s="99"/>
      <c r="BK37" s="98"/>
      <c r="BL37" s="98"/>
      <c r="BM37" s="98"/>
      <c r="BN37" s="98"/>
    </row>
    <row r="38" s="100" customFormat="true" ht="13.8" hidden="false" customHeight="true" outlineLevel="0" collapsed="false">
      <c r="A38" s="104"/>
      <c r="B38" s="109" t="s">
        <v>74</v>
      </c>
      <c r="C38" s="109"/>
      <c r="D38" s="106"/>
      <c r="E38" s="106" t="n">
        <v>2033.79</v>
      </c>
      <c r="F38" s="107" t="n">
        <v>29226.56</v>
      </c>
      <c r="G38" s="107" t="n">
        <v>4325.94</v>
      </c>
      <c r="H38" s="107" t="n">
        <v>35586.29</v>
      </c>
      <c r="I38" s="94"/>
      <c r="J38" s="94"/>
      <c r="K38" s="94"/>
      <c r="L38" s="94"/>
      <c r="M38" s="94"/>
      <c r="N38" s="95"/>
      <c r="O38" s="95"/>
      <c r="P38" s="95"/>
      <c r="Q38" s="95"/>
      <c r="R38" s="95"/>
      <c r="S38" s="95"/>
      <c r="T38" s="96"/>
      <c r="U38" s="96"/>
      <c r="V38" s="96"/>
      <c r="W38" s="96"/>
      <c r="X38" s="96"/>
      <c r="Y38" s="96"/>
      <c r="Z38" s="96"/>
      <c r="AA38" s="97"/>
      <c r="AB38" s="108"/>
      <c r="AC38" s="110" t="s">
        <v>74</v>
      </c>
      <c r="AD38" s="98"/>
      <c r="AE38" s="99"/>
      <c r="AF38" s="99"/>
      <c r="AG38" s="98"/>
      <c r="AH38" s="98"/>
      <c r="AI38" s="98"/>
      <c r="AJ38" s="98"/>
      <c r="AK38" s="98"/>
      <c r="AL38" s="98"/>
      <c r="AM38" s="98"/>
      <c r="AN38" s="98"/>
      <c r="AO38" s="99"/>
      <c r="AP38" s="99"/>
      <c r="AQ38" s="99"/>
      <c r="AR38" s="99"/>
      <c r="AS38" s="98"/>
      <c r="AT38" s="98"/>
      <c r="AU38" s="98"/>
      <c r="AV38" s="98"/>
      <c r="AW38" s="99"/>
      <c r="AX38" s="99"/>
      <c r="AY38" s="98"/>
      <c r="AZ38" s="98"/>
      <c r="BA38" s="98"/>
      <c r="BB38" s="98"/>
      <c r="BC38" s="99"/>
      <c r="BD38" s="99"/>
      <c r="BE38" s="98"/>
      <c r="BF38" s="98"/>
      <c r="BG38" s="98"/>
      <c r="BH38" s="98"/>
      <c r="BI38" s="99"/>
      <c r="BJ38" s="99"/>
      <c r="BK38" s="98"/>
      <c r="BL38" s="98"/>
      <c r="BM38" s="98"/>
      <c r="BN38" s="98"/>
    </row>
    <row r="39" s="100" customFormat="true" ht="32.8" hidden="false" customHeight="true" outlineLevel="0" collapsed="false">
      <c r="A39" s="93" t="s">
        <v>75</v>
      </c>
      <c r="B39" s="93"/>
      <c r="C39" s="93"/>
      <c r="D39" s="93"/>
      <c r="E39" s="93"/>
      <c r="F39" s="93"/>
      <c r="G39" s="93"/>
      <c r="H39" s="93"/>
      <c r="I39" s="94"/>
      <c r="J39" s="94"/>
      <c r="K39" s="94"/>
      <c r="L39" s="94"/>
      <c r="M39" s="94"/>
      <c r="N39" s="95"/>
      <c r="O39" s="95"/>
      <c r="P39" s="95"/>
      <c r="Q39" s="95"/>
      <c r="R39" s="95"/>
      <c r="S39" s="95"/>
      <c r="T39" s="96"/>
      <c r="U39" s="96"/>
      <c r="V39" s="96"/>
      <c r="W39" s="96"/>
      <c r="X39" s="96"/>
      <c r="Y39" s="96"/>
      <c r="Z39" s="96"/>
      <c r="AA39" s="97" t="s">
        <v>75</v>
      </c>
      <c r="AB39" s="108"/>
      <c r="AC39" s="110"/>
      <c r="AD39" s="98"/>
      <c r="AE39" s="99"/>
      <c r="AF39" s="99"/>
      <c r="AG39" s="98"/>
      <c r="AH39" s="98"/>
      <c r="AI39" s="98"/>
      <c r="AJ39" s="98"/>
      <c r="AK39" s="98"/>
      <c r="AL39" s="98"/>
      <c r="AM39" s="98"/>
      <c r="AN39" s="98"/>
      <c r="AO39" s="99"/>
      <c r="AP39" s="99"/>
      <c r="AQ39" s="99"/>
      <c r="AR39" s="99"/>
      <c r="AS39" s="98"/>
      <c r="AT39" s="98"/>
      <c r="AU39" s="98"/>
      <c r="AV39" s="98"/>
      <c r="AW39" s="99"/>
      <c r="AX39" s="99"/>
      <c r="AY39" s="98"/>
      <c r="AZ39" s="98"/>
      <c r="BA39" s="98"/>
      <c r="BB39" s="98"/>
      <c r="BC39" s="99"/>
      <c r="BD39" s="99"/>
      <c r="BE39" s="98"/>
      <c r="BF39" s="98"/>
      <c r="BG39" s="98"/>
      <c r="BH39" s="98"/>
      <c r="BI39" s="99"/>
      <c r="BJ39" s="99"/>
      <c r="BK39" s="98"/>
      <c r="BL39" s="98"/>
      <c r="BM39" s="98"/>
      <c r="BN39" s="98"/>
    </row>
    <row r="40" s="100" customFormat="true" ht="13.8" hidden="false" customHeight="true" outlineLevel="0" collapsed="false">
      <c r="A40" s="104"/>
      <c r="B40" s="109" t="s">
        <v>76</v>
      </c>
      <c r="C40" s="109"/>
      <c r="D40" s="106"/>
      <c r="E40" s="106" t="n">
        <v>2033.79</v>
      </c>
      <c r="F40" s="107" t="n">
        <v>29226.56</v>
      </c>
      <c r="G40" s="107" t="n">
        <v>4325.94</v>
      </c>
      <c r="H40" s="107" t="n">
        <v>35586.29</v>
      </c>
      <c r="I40" s="94"/>
      <c r="J40" s="94"/>
      <c r="K40" s="94"/>
      <c r="L40" s="94"/>
      <c r="M40" s="94"/>
      <c r="N40" s="95"/>
      <c r="O40" s="95"/>
      <c r="P40" s="95"/>
      <c r="Q40" s="95"/>
      <c r="R40" s="95"/>
      <c r="S40" s="95"/>
      <c r="T40" s="96"/>
      <c r="U40" s="96"/>
      <c r="V40" s="96"/>
      <c r="W40" s="96"/>
      <c r="X40" s="96"/>
      <c r="Y40" s="96"/>
      <c r="Z40" s="96"/>
      <c r="AA40" s="97"/>
      <c r="AB40" s="108"/>
      <c r="AC40" s="110" t="s">
        <v>76</v>
      </c>
      <c r="AD40" s="98"/>
      <c r="AE40" s="99"/>
      <c r="AF40" s="99"/>
      <c r="AG40" s="98"/>
      <c r="AH40" s="98"/>
      <c r="AI40" s="98"/>
      <c r="AJ40" s="98"/>
      <c r="AK40" s="98"/>
      <c r="AL40" s="98"/>
      <c r="AM40" s="98"/>
      <c r="AN40" s="98"/>
      <c r="AO40" s="99"/>
      <c r="AP40" s="99"/>
      <c r="AQ40" s="99"/>
      <c r="AR40" s="99"/>
      <c r="AS40" s="98"/>
      <c r="AT40" s="98"/>
      <c r="AU40" s="98"/>
      <c r="AV40" s="98"/>
      <c r="AW40" s="99"/>
      <c r="AX40" s="99"/>
      <c r="AY40" s="98"/>
      <c r="AZ40" s="98"/>
      <c r="BA40" s="98"/>
      <c r="BB40" s="98"/>
      <c r="BC40" s="99"/>
      <c r="BD40" s="99"/>
      <c r="BE40" s="98"/>
      <c r="BF40" s="98"/>
      <c r="BG40" s="98"/>
      <c r="BH40" s="98"/>
      <c r="BI40" s="99"/>
      <c r="BJ40" s="99"/>
      <c r="BK40" s="98"/>
      <c r="BL40" s="98"/>
      <c r="BM40" s="98"/>
      <c r="BN40" s="98"/>
    </row>
    <row r="41" s="100" customFormat="true" ht="13.8" hidden="false" customHeight="true" outlineLevel="0" collapsed="false">
      <c r="A41" s="93" t="s">
        <v>77</v>
      </c>
      <c r="B41" s="93"/>
      <c r="C41" s="93"/>
      <c r="D41" s="93"/>
      <c r="E41" s="93"/>
      <c r="F41" s="93"/>
      <c r="G41" s="93"/>
      <c r="H41" s="93"/>
      <c r="I41" s="94"/>
      <c r="J41" s="94"/>
      <c r="K41" s="94"/>
      <c r="L41" s="94"/>
      <c r="M41" s="94"/>
      <c r="N41" s="95"/>
      <c r="O41" s="95"/>
      <c r="P41" s="95"/>
      <c r="Q41" s="95"/>
      <c r="R41" s="95"/>
      <c r="S41" s="95"/>
      <c r="T41" s="96"/>
      <c r="U41" s="96"/>
      <c r="V41" s="96"/>
      <c r="W41" s="96"/>
      <c r="X41" s="96"/>
      <c r="Y41" s="96"/>
      <c r="Z41" s="96"/>
      <c r="AA41" s="97" t="s">
        <v>77</v>
      </c>
      <c r="AB41" s="108"/>
      <c r="AC41" s="110"/>
      <c r="AD41" s="98"/>
      <c r="AE41" s="99"/>
      <c r="AF41" s="99"/>
      <c r="AG41" s="98"/>
      <c r="AH41" s="98"/>
      <c r="AI41" s="98"/>
      <c r="AJ41" s="98"/>
      <c r="AK41" s="98"/>
      <c r="AL41" s="98"/>
      <c r="AM41" s="98"/>
      <c r="AN41" s="98"/>
      <c r="AO41" s="99"/>
      <c r="AP41" s="99"/>
      <c r="AQ41" s="99"/>
      <c r="AR41" s="99"/>
      <c r="AS41" s="98"/>
      <c r="AT41" s="98"/>
      <c r="AU41" s="98"/>
      <c r="AV41" s="98"/>
      <c r="AW41" s="99"/>
      <c r="AX41" s="99"/>
      <c r="AY41" s="98"/>
      <c r="AZ41" s="98"/>
      <c r="BA41" s="98"/>
      <c r="BB41" s="98"/>
      <c r="BC41" s="99"/>
      <c r="BD41" s="99"/>
      <c r="BE41" s="98"/>
      <c r="BF41" s="98"/>
      <c r="BG41" s="98"/>
      <c r="BH41" s="98"/>
      <c r="BI41" s="99"/>
      <c r="BJ41" s="99"/>
      <c r="BK41" s="98"/>
      <c r="BL41" s="98"/>
      <c r="BM41" s="98"/>
      <c r="BN41" s="98"/>
    </row>
    <row r="42" s="100" customFormat="true" ht="13.8" hidden="false" customHeight="true" outlineLevel="0" collapsed="false">
      <c r="A42" s="104"/>
      <c r="B42" s="109" t="s">
        <v>78</v>
      </c>
      <c r="C42" s="109"/>
      <c r="D42" s="106"/>
      <c r="E42" s="106" t="n">
        <v>2033.79</v>
      </c>
      <c r="F42" s="107" t="n">
        <v>29226.56</v>
      </c>
      <c r="G42" s="107" t="n">
        <v>4325.94</v>
      </c>
      <c r="H42" s="107" t="n">
        <v>35586.29</v>
      </c>
      <c r="I42" s="94"/>
      <c r="J42" s="94"/>
      <c r="K42" s="94"/>
      <c r="L42" s="94"/>
      <c r="M42" s="94"/>
      <c r="N42" s="95"/>
      <c r="O42" s="95"/>
      <c r="P42" s="95"/>
      <c r="Q42" s="95"/>
      <c r="R42" s="95"/>
      <c r="S42" s="95"/>
      <c r="T42" s="96"/>
      <c r="U42" s="96"/>
      <c r="V42" s="96"/>
      <c r="W42" s="96"/>
      <c r="X42" s="96"/>
      <c r="Y42" s="96"/>
      <c r="Z42" s="96"/>
      <c r="AA42" s="97"/>
      <c r="AB42" s="108"/>
      <c r="AC42" s="110" t="s">
        <v>78</v>
      </c>
      <c r="AD42" s="98"/>
      <c r="AE42" s="99"/>
      <c r="AF42" s="99"/>
      <c r="AG42" s="98"/>
      <c r="AH42" s="98"/>
      <c r="AI42" s="98"/>
      <c r="AJ42" s="98"/>
      <c r="AK42" s="98"/>
      <c r="AL42" s="98"/>
      <c r="AM42" s="98"/>
      <c r="AN42" s="98"/>
      <c r="AO42" s="99"/>
      <c r="AP42" s="99"/>
      <c r="AQ42" s="99"/>
      <c r="AR42" s="99"/>
      <c r="AS42" s="98"/>
      <c r="AT42" s="98"/>
      <c r="AU42" s="98"/>
      <c r="AV42" s="98"/>
      <c r="AW42" s="99"/>
      <c r="AX42" s="99"/>
      <c r="AY42" s="98"/>
      <c r="AZ42" s="98"/>
      <c r="BA42" s="98"/>
      <c r="BB42" s="98"/>
      <c r="BC42" s="99"/>
      <c r="BD42" s="99"/>
      <c r="BE42" s="98"/>
      <c r="BF42" s="98"/>
      <c r="BG42" s="98"/>
      <c r="BH42" s="98"/>
      <c r="BI42" s="99"/>
      <c r="BJ42" s="99"/>
      <c r="BK42" s="98"/>
      <c r="BL42" s="98"/>
      <c r="BM42" s="98"/>
      <c r="BN42" s="98"/>
    </row>
    <row r="43" s="100" customFormat="true" ht="13.8" hidden="false" customHeight="true" outlineLevel="0" collapsed="false">
      <c r="A43" s="93" t="s">
        <v>79</v>
      </c>
      <c r="B43" s="93"/>
      <c r="C43" s="93"/>
      <c r="D43" s="93"/>
      <c r="E43" s="93"/>
      <c r="F43" s="93"/>
      <c r="G43" s="93"/>
      <c r="H43" s="93"/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96"/>
      <c r="U43" s="96"/>
      <c r="V43" s="96"/>
      <c r="W43" s="96"/>
      <c r="X43" s="96"/>
      <c r="Y43" s="96"/>
      <c r="Z43" s="96"/>
      <c r="AA43" s="97" t="s">
        <v>79</v>
      </c>
      <c r="AB43" s="108"/>
      <c r="AC43" s="110"/>
      <c r="AD43" s="98"/>
      <c r="AE43" s="99"/>
      <c r="AF43" s="99"/>
      <c r="AG43" s="98"/>
      <c r="AH43" s="98"/>
      <c r="AI43" s="98"/>
      <c r="AJ43" s="98"/>
      <c r="AK43" s="98"/>
      <c r="AL43" s="98"/>
      <c r="AM43" s="98"/>
      <c r="AN43" s="98"/>
      <c r="AO43" s="99"/>
      <c r="AP43" s="99"/>
      <c r="AQ43" s="99"/>
      <c r="AR43" s="99"/>
      <c r="AS43" s="98"/>
      <c r="AT43" s="98"/>
      <c r="AU43" s="98"/>
      <c r="AV43" s="98"/>
      <c r="AW43" s="99"/>
      <c r="AX43" s="99"/>
      <c r="AY43" s="98"/>
      <c r="AZ43" s="98"/>
      <c r="BA43" s="98"/>
      <c r="BB43" s="98"/>
      <c r="BC43" s="99"/>
      <c r="BD43" s="99"/>
      <c r="BE43" s="98"/>
      <c r="BF43" s="98"/>
      <c r="BG43" s="98"/>
      <c r="BH43" s="98"/>
      <c r="BI43" s="99"/>
      <c r="BJ43" s="99"/>
      <c r="BK43" s="98"/>
      <c r="BL43" s="98"/>
      <c r="BM43" s="98"/>
      <c r="BN43" s="98"/>
    </row>
    <row r="44" s="100" customFormat="true" ht="13.8" hidden="false" customHeight="false" outlineLevel="0" collapsed="false">
      <c r="A44" s="101" t="s">
        <v>234</v>
      </c>
      <c r="B44" s="102" t="s">
        <v>81</v>
      </c>
      <c r="C44" s="102" t="s">
        <v>82</v>
      </c>
      <c r="D44" s="103"/>
      <c r="E44" s="103" t="n">
        <v>447.43</v>
      </c>
      <c r="F44" s="103" t="n">
        <v>6429.84</v>
      </c>
      <c r="G44" s="103" t="n">
        <v>951.71</v>
      </c>
      <c r="H44" s="103" t="n">
        <v>7828.98</v>
      </c>
      <c r="I44" s="94"/>
      <c r="J44" s="94"/>
      <c r="K44" s="94"/>
      <c r="L44" s="94"/>
      <c r="M44" s="94"/>
      <c r="N44" s="95"/>
      <c r="O44" s="95"/>
      <c r="P44" s="95"/>
      <c r="Q44" s="95"/>
      <c r="R44" s="95"/>
      <c r="S44" s="95"/>
      <c r="T44" s="96"/>
      <c r="U44" s="96"/>
      <c r="V44" s="96"/>
      <c r="W44" s="96"/>
      <c r="X44" s="96"/>
      <c r="Y44" s="96"/>
      <c r="Z44" s="96"/>
      <c r="AA44" s="97"/>
      <c r="AB44" s="108"/>
      <c r="AC44" s="110"/>
      <c r="AD44" s="98"/>
      <c r="AE44" s="99"/>
      <c r="AF44" s="99"/>
      <c r="AG44" s="98"/>
      <c r="AH44" s="98"/>
      <c r="AI44" s="98"/>
      <c r="AJ44" s="98"/>
      <c r="AK44" s="98"/>
      <c r="AL44" s="98"/>
      <c r="AM44" s="98"/>
      <c r="AN44" s="98"/>
      <c r="AO44" s="99"/>
      <c r="AP44" s="99"/>
      <c r="AQ44" s="99"/>
      <c r="AR44" s="99"/>
      <c r="AS44" s="98"/>
      <c r="AT44" s="98"/>
      <c r="AU44" s="98"/>
      <c r="AV44" s="98"/>
      <c r="AW44" s="99"/>
      <c r="AX44" s="99"/>
      <c r="AY44" s="98"/>
      <c r="AZ44" s="98"/>
      <c r="BA44" s="98"/>
      <c r="BB44" s="98"/>
      <c r="BC44" s="99"/>
      <c r="BD44" s="99"/>
      <c r="BE44" s="98"/>
      <c r="BF44" s="98"/>
      <c r="BG44" s="98"/>
      <c r="BH44" s="98"/>
      <c r="BI44" s="99"/>
      <c r="BJ44" s="99"/>
      <c r="BK44" s="98"/>
      <c r="BL44" s="98"/>
      <c r="BM44" s="98"/>
      <c r="BN44" s="98"/>
    </row>
    <row r="45" s="100" customFormat="true" ht="13.8" hidden="false" customHeight="false" outlineLevel="0" collapsed="false">
      <c r="A45" s="92"/>
      <c r="B45" s="102"/>
      <c r="C45" s="102"/>
      <c r="D45" s="103" t="s">
        <v>83</v>
      </c>
      <c r="E45" s="103" t="s">
        <v>84</v>
      </c>
      <c r="F45" s="103" t="s">
        <v>85</v>
      </c>
      <c r="G45" s="103" t="s">
        <v>86</v>
      </c>
      <c r="H45" s="103"/>
      <c r="I45" s="94"/>
      <c r="J45" s="94"/>
      <c r="K45" s="94"/>
      <c r="L45" s="94"/>
      <c r="M45" s="94"/>
      <c r="N45" s="95"/>
      <c r="O45" s="95"/>
      <c r="P45" s="95"/>
      <c r="Q45" s="95"/>
      <c r="R45" s="95"/>
      <c r="S45" s="95"/>
      <c r="T45" s="96"/>
      <c r="U45" s="96"/>
      <c r="V45" s="96"/>
      <c r="W45" s="96"/>
      <c r="X45" s="96"/>
      <c r="Y45" s="96"/>
      <c r="Z45" s="96"/>
      <c r="AA45" s="97"/>
      <c r="AB45" s="108"/>
      <c r="AC45" s="110"/>
      <c r="AD45" s="98"/>
      <c r="AE45" s="99"/>
      <c r="AF45" s="99"/>
      <c r="AG45" s="98"/>
      <c r="AH45" s="98"/>
      <c r="AI45" s="98"/>
      <c r="AJ45" s="98"/>
      <c r="AK45" s="98"/>
      <c r="AL45" s="98"/>
      <c r="AM45" s="98"/>
      <c r="AN45" s="98"/>
      <c r="AO45" s="99"/>
      <c r="AP45" s="99"/>
      <c r="AQ45" s="99"/>
      <c r="AR45" s="99"/>
      <c r="AS45" s="98"/>
      <c r="AT45" s="98"/>
      <c r="AU45" s="98"/>
      <c r="AV45" s="98"/>
      <c r="AW45" s="99"/>
      <c r="AX45" s="99"/>
      <c r="AY45" s="98"/>
      <c r="AZ45" s="98"/>
      <c r="BA45" s="98"/>
      <c r="BB45" s="98"/>
      <c r="BC45" s="99"/>
      <c r="BD45" s="99"/>
      <c r="BE45" s="98"/>
      <c r="BF45" s="98"/>
      <c r="BG45" s="98"/>
      <c r="BH45" s="98"/>
      <c r="BI45" s="99"/>
      <c r="BJ45" s="99"/>
      <c r="BK45" s="98"/>
      <c r="BL45" s="98"/>
      <c r="BM45" s="98"/>
      <c r="BN45" s="98"/>
    </row>
    <row r="46" s="100" customFormat="true" ht="13.8" hidden="false" customHeight="true" outlineLevel="0" collapsed="false">
      <c r="A46" s="104"/>
      <c r="B46" s="105" t="s">
        <v>87</v>
      </c>
      <c r="C46" s="105"/>
      <c r="D46" s="106"/>
      <c r="E46" s="106" t="n">
        <v>447.43</v>
      </c>
      <c r="F46" s="107" t="n">
        <v>6429.84</v>
      </c>
      <c r="G46" s="107" t="n">
        <v>951.71</v>
      </c>
      <c r="H46" s="107" t="n">
        <v>7828.98</v>
      </c>
      <c r="I46" s="94"/>
      <c r="J46" s="94"/>
      <c r="K46" s="94"/>
      <c r="L46" s="94"/>
      <c r="M46" s="94"/>
      <c r="N46" s="95"/>
      <c r="O46" s="95"/>
      <c r="P46" s="95"/>
      <c r="Q46" s="95"/>
      <c r="R46" s="95"/>
      <c r="S46" s="95"/>
      <c r="T46" s="96"/>
      <c r="U46" s="96"/>
      <c r="V46" s="96"/>
      <c r="W46" s="96"/>
      <c r="X46" s="96"/>
      <c r="Y46" s="96"/>
      <c r="Z46" s="96"/>
      <c r="AA46" s="97"/>
      <c r="AB46" s="108" t="s">
        <v>87</v>
      </c>
      <c r="AC46" s="110"/>
      <c r="AD46" s="98"/>
      <c r="AE46" s="99"/>
      <c r="AF46" s="99"/>
      <c r="AG46" s="98"/>
      <c r="AH46" s="98"/>
      <c r="AI46" s="98"/>
      <c r="AJ46" s="98"/>
      <c r="AK46" s="98"/>
      <c r="AL46" s="98"/>
      <c r="AM46" s="98"/>
      <c r="AN46" s="98"/>
      <c r="AO46" s="99"/>
      <c r="AP46" s="99"/>
      <c r="AQ46" s="99"/>
      <c r="AR46" s="99"/>
      <c r="AS46" s="98"/>
      <c r="AT46" s="98"/>
      <c r="AU46" s="98"/>
      <c r="AV46" s="98"/>
      <c r="AW46" s="99"/>
      <c r="AX46" s="99"/>
      <c r="AY46" s="98"/>
      <c r="AZ46" s="98"/>
      <c r="BA46" s="98"/>
      <c r="BB46" s="98"/>
      <c r="BC46" s="99"/>
      <c r="BD46" s="99"/>
      <c r="BE46" s="98"/>
      <c r="BF46" s="98"/>
      <c r="BG46" s="98"/>
      <c r="BH46" s="98"/>
      <c r="BI46" s="99"/>
      <c r="BJ46" s="99"/>
      <c r="BK46" s="98"/>
      <c r="BL46" s="98"/>
      <c r="BM46" s="98"/>
      <c r="BN46" s="98"/>
    </row>
    <row r="47" s="100" customFormat="true" ht="13.8" hidden="false" customHeight="true" outlineLevel="0" collapsed="false">
      <c r="A47" s="104"/>
      <c r="B47" s="109" t="s">
        <v>88</v>
      </c>
      <c r="C47" s="109"/>
      <c r="D47" s="106"/>
      <c r="E47" s="106" t="n">
        <v>2481.22</v>
      </c>
      <c r="F47" s="107" t="n">
        <v>35656.4</v>
      </c>
      <c r="G47" s="107" t="n">
        <v>5277.65</v>
      </c>
      <c r="H47" s="107" t="n">
        <v>43415.27</v>
      </c>
      <c r="I47" s="94"/>
      <c r="J47" s="94"/>
      <c r="K47" s="94"/>
      <c r="L47" s="94"/>
      <c r="M47" s="94"/>
      <c r="N47" s="95"/>
      <c r="O47" s="95"/>
      <c r="P47" s="95"/>
      <c r="Q47" s="95"/>
      <c r="R47" s="95"/>
      <c r="S47" s="95"/>
      <c r="T47" s="96"/>
      <c r="U47" s="96"/>
      <c r="V47" s="96"/>
      <c r="W47" s="96"/>
      <c r="X47" s="96"/>
      <c r="Y47" s="96"/>
      <c r="Z47" s="96"/>
      <c r="AA47" s="97"/>
      <c r="AB47" s="108"/>
      <c r="AC47" s="110"/>
      <c r="AD47" s="110" t="s">
        <v>88</v>
      </c>
      <c r="AE47" s="99"/>
      <c r="AF47" s="99"/>
      <c r="AG47" s="98"/>
      <c r="AH47" s="98"/>
      <c r="AI47" s="98"/>
      <c r="AJ47" s="98"/>
      <c r="AK47" s="98"/>
      <c r="AL47" s="98"/>
      <c r="AM47" s="98"/>
      <c r="AN47" s="98"/>
      <c r="AO47" s="99"/>
      <c r="AP47" s="99"/>
      <c r="AQ47" s="99"/>
      <c r="AR47" s="99"/>
      <c r="AS47" s="98"/>
      <c r="AT47" s="98"/>
      <c r="AU47" s="98"/>
      <c r="AV47" s="98"/>
      <c r="AW47" s="99"/>
      <c r="AX47" s="99"/>
      <c r="AY47" s="98"/>
      <c r="AZ47" s="98"/>
      <c r="BA47" s="98"/>
      <c r="BB47" s="98"/>
      <c r="BC47" s="99"/>
      <c r="BD47" s="99"/>
      <c r="BE47" s="98"/>
      <c r="BF47" s="98"/>
      <c r="BG47" s="98"/>
      <c r="BH47" s="98"/>
      <c r="BI47" s="99"/>
      <c r="BJ47" s="99"/>
      <c r="BK47" s="98"/>
      <c r="BL47" s="98"/>
      <c r="BM47" s="98"/>
      <c r="BN47" s="98"/>
    </row>
    <row r="48" s="100" customFormat="true" ht="11.25" hidden="false" customHeight="true" outlineLevel="0" collapsed="false">
      <c r="A48" s="104"/>
      <c r="B48" s="223" t="s">
        <v>126</v>
      </c>
      <c r="C48" s="223"/>
      <c r="D48" s="105"/>
      <c r="E48" s="105"/>
      <c r="F48" s="105"/>
      <c r="G48" s="105"/>
      <c r="H48" s="105"/>
      <c r="I48" s="94"/>
      <c r="J48" s="94"/>
      <c r="K48" s="94"/>
      <c r="L48" s="94"/>
      <c r="M48" s="94"/>
      <c r="N48" s="95"/>
      <c r="O48" s="95"/>
      <c r="P48" s="95"/>
      <c r="Q48" s="95"/>
      <c r="R48" s="95"/>
      <c r="S48" s="95"/>
      <c r="T48" s="96"/>
      <c r="U48" s="96"/>
      <c r="V48" s="96"/>
      <c r="W48" s="96"/>
      <c r="X48" s="96"/>
      <c r="Y48" s="96"/>
      <c r="Z48" s="96"/>
      <c r="AA48" s="97"/>
      <c r="AB48" s="108"/>
      <c r="AC48" s="110"/>
      <c r="AD48" s="110"/>
      <c r="AE48" s="99"/>
      <c r="AF48" s="99"/>
      <c r="AG48" s="98"/>
      <c r="AH48" s="98"/>
      <c r="AI48" s="98"/>
      <c r="AJ48" s="98"/>
      <c r="AK48" s="98"/>
      <c r="AL48" s="98"/>
      <c r="AM48" s="98"/>
      <c r="AN48" s="98"/>
      <c r="AO48" s="99"/>
      <c r="AP48" s="99"/>
      <c r="AQ48" s="99"/>
      <c r="AR48" s="99"/>
      <c r="AS48" s="98"/>
      <c r="AT48" s="98"/>
      <c r="AU48" s="98"/>
      <c r="AV48" s="98"/>
      <c r="AW48" s="99"/>
      <c r="AX48" s="99"/>
      <c r="AY48" s="98"/>
      <c r="AZ48" s="98"/>
      <c r="BA48" s="98"/>
      <c r="BB48" s="98"/>
      <c r="BC48" s="99"/>
      <c r="BD48" s="99"/>
      <c r="BE48" s="98"/>
      <c r="BF48" s="98"/>
      <c r="BG48" s="98"/>
      <c r="BH48" s="98"/>
      <c r="BI48" s="99"/>
      <c r="BJ48" s="99"/>
      <c r="BK48" s="98"/>
      <c r="BL48" s="98"/>
      <c r="BM48" s="98"/>
      <c r="BN48" s="98"/>
    </row>
    <row r="49" s="100" customFormat="true" ht="13.8" hidden="false" customHeight="false" outlineLevel="0" collapsed="false">
      <c r="A49" s="104"/>
      <c r="B49" s="224" t="s">
        <v>218</v>
      </c>
      <c r="C49" s="224"/>
      <c r="D49" s="105"/>
      <c r="E49" s="105"/>
      <c r="F49" s="105"/>
      <c r="G49" s="105"/>
      <c r="H49" s="106" t="n">
        <v>2831.65</v>
      </c>
      <c r="I49" s="94"/>
      <c r="J49" s="94"/>
      <c r="K49" s="94"/>
      <c r="L49" s="94"/>
      <c r="M49" s="94"/>
      <c r="N49" s="95"/>
      <c r="O49" s="95"/>
      <c r="P49" s="95"/>
      <c r="Q49" s="95"/>
      <c r="R49" s="95"/>
      <c r="S49" s="95"/>
      <c r="T49" s="96"/>
      <c r="U49" s="96"/>
      <c r="V49" s="96"/>
      <c r="W49" s="96"/>
      <c r="X49" s="96"/>
      <c r="Y49" s="96"/>
      <c r="Z49" s="96"/>
      <c r="AA49" s="97"/>
      <c r="AB49" s="108"/>
      <c r="AC49" s="110"/>
      <c r="AD49" s="110"/>
      <c r="AE49" s="99"/>
      <c r="AF49" s="99"/>
      <c r="AG49" s="98"/>
      <c r="AH49" s="98"/>
      <c r="AI49" s="98"/>
      <c r="AJ49" s="98"/>
      <c r="AK49" s="98"/>
      <c r="AL49" s="98"/>
      <c r="AM49" s="98"/>
      <c r="AN49" s="98"/>
      <c r="AO49" s="99"/>
      <c r="AP49" s="99"/>
      <c r="AQ49" s="99"/>
      <c r="AR49" s="99"/>
      <c r="AS49" s="98"/>
      <c r="AT49" s="98"/>
      <c r="AU49" s="98"/>
      <c r="AV49" s="98"/>
      <c r="AW49" s="99"/>
      <c r="AX49" s="99"/>
      <c r="AY49" s="98"/>
      <c r="AZ49" s="98"/>
      <c r="BA49" s="98"/>
      <c r="BB49" s="98"/>
      <c r="BC49" s="99"/>
      <c r="BD49" s="99"/>
      <c r="BE49" s="98"/>
      <c r="BF49" s="98"/>
      <c r="BG49" s="98"/>
      <c r="BH49" s="98"/>
      <c r="BI49" s="99"/>
      <c r="BJ49" s="99"/>
      <c r="BK49" s="98"/>
      <c r="BL49" s="98"/>
      <c r="BM49" s="98"/>
      <c r="BN49" s="98"/>
    </row>
    <row r="50" s="100" customFormat="true" ht="13.8" hidden="false" customHeight="false" outlineLevel="0" collapsed="false">
      <c r="A50" s="104"/>
      <c r="B50" s="224" t="s">
        <v>219</v>
      </c>
      <c r="C50" s="224"/>
      <c r="D50" s="105"/>
      <c r="E50" s="105"/>
      <c r="F50" s="105"/>
      <c r="G50" s="105"/>
      <c r="H50" s="106" t="n">
        <v>41.82</v>
      </c>
      <c r="I50" s="94"/>
      <c r="J50" s="94"/>
      <c r="K50" s="94"/>
      <c r="L50" s="94"/>
      <c r="M50" s="94"/>
      <c r="N50" s="95"/>
      <c r="O50" s="95"/>
      <c r="P50" s="95"/>
      <c r="Q50" s="95"/>
      <c r="R50" s="95"/>
      <c r="S50" s="95"/>
      <c r="T50" s="96"/>
      <c r="U50" s="96"/>
      <c r="V50" s="96"/>
      <c r="W50" s="96"/>
      <c r="X50" s="96"/>
      <c r="Y50" s="96"/>
      <c r="Z50" s="96"/>
      <c r="AA50" s="97"/>
      <c r="AB50" s="108"/>
      <c r="AC50" s="110"/>
      <c r="AD50" s="110"/>
      <c r="AE50" s="99"/>
      <c r="AF50" s="99"/>
      <c r="AG50" s="98"/>
      <c r="AH50" s="98"/>
      <c r="AI50" s="98"/>
      <c r="AJ50" s="98"/>
      <c r="AK50" s="98"/>
      <c r="AL50" s="98"/>
      <c r="AM50" s="98"/>
      <c r="AN50" s="98"/>
      <c r="AO50" s="99"/>
      <c r="AP50" s="99"/>
      <c r="AQ50" s="99"/>
      <c r="AR50" s="99"/>
      <c r="AS50" s="98"/>
      <c r="AT50" s="98"/>
      <c r="AU50" s="98"/>
      <c r="AV50" s="98"/>
      <c r="AW50" s="99"/>
      <c r="AX50" s="99"/>
      <c r="AY50" s="98"/>
      <c r="AZ50" s="98"/>
      <c r="BA50" s="98"/>
      <c r="BB50" s="98"/>
      <c r="BC50" s="99"/>
      <c r="BD50" s="99"/>
      <c r="BE50" s="98"/>
      <c r="BF50" s="98"/>
      <c r="BG50" s="98"/>
      <c r="BH50" s="98"/>
      <c r="BI50" s="99"/>
      <c r="BJ50" s="99"/>
      <c r="BK50" s="98"/>
      <c r="BL50" s="98"/>
      <c r="BM50" s="98"/>
      <c r="BN50" s="98"/>
    </row>
    <row r="51" s="100" customFormat="true" ht="13.8" hidden="false" customHeight="false" outlineLevel="0" collapsed="false">
      <c r="A51" s="104"/>
      <c r="B51" s="224" t="s">
        <v>220</v>
      </c>
      <c r="C51" s="224"/>
      <c r="D51" s="105"/>
      <c r="E51" s="105"/>
      <c r="F51" s="105"/>
      <c r="G51" s="105"/>
      <c r="H51" s="106" t="n">
        <v>25.08</v>
      </c>
      <c r="I51" s="94"/>
      <c r="J51" s="94"/>
      <c r="K51" s="94"/>
      <c r="L51" s="94"/>
      <c r="M51" s="94"/>
      <c r="N51" s="95"/>
      <c r="O51" s="95"/>
      <c r="P51" s="95"/>
      <c r="Q51" s="95"/>
      <c r="R51" s="95"/>
      <c r="S51" s="95"/>
      <c r="T51" s="96"/>
      <c r="U51" s="96"/>
      <c r="V51" s="96"/>
      <c r="W51" s="96"/>
      <c r="X51" s="96"/>
      <c r="Y51" s="96"/>
      <c r="Z51" s="96"/>
      <c r="AA51" s="97"/>
      <c r="AB51" s="108"/>
      <c r="AC51" s="110"/>
      <c r="AD51" s="110"/>
      <c r="AE51" s="99"/>
      <c r="AF51" s="99"/>
      <c r="AG51" s="98"/>
      <c r="AH51" s="98"/>
      <c r="AI51" s="98"/>
      <c r="AJ51" s="98"/>
      <c r="AK51" s="98"/>
      <c r="AL51" s="98"/>
      <c r="AM51" s="98"/>
      <c r="AN51" s="98"/>
      <c r="AO51" s="99"/>
      <c r="AP51" s="99"/>
      <c r="AQ51" s="99"/>
      <c r="AR51" s="99"/>
      <c r="AS51" s="98"/>
      <c r="AT51" s="98"/>
      <c r="AU51" s="98"/>
      <c r="AV51" s="98"/>
      <c r="AW51" s="99"/>
      <c r="AX51" s="99"/>
      <c r="AY51" s="98"/>
      <c r="AZ51" s="98"/>
      <c r="BA51" s="98"/>
      <c r="BB51" s="98"/>
      <c r="BC51" s="99"/>
      <c r="BD51" s="99"/>
      <c r="BE51" s="98"/>
      <c r="BF51" s="98"/>
      <c r="BG51" s="98"/>
      <c r="BH51" s="98"/>
      <c r="BI51" s="99"/>
      <c r="BJ51" s="99"/>
      <c r="BK51" s="98"/>
      <c r="BL51" s="98"/>
      <c r="BM51" s="98"/>
      <c r="BN51" s="98"/>
    </row>
    <row r="52" s="100" customFormat="true" ht="13.8" hidden="false" customHeight="false" outlineLevel="0" collapsed="false">
      <c r="A52" s="104"/>
      <c r="B52" s="224" t="s">
        <v>221</v>
      </c>
      <c r="C52" s="224"/>
      <c r="D52" s="105"/>
      <c r="E52" s="105"/>
      <c r="F52" s="105"/>
      <c r="G52" s="105"/>
      <c r="H52" s="106" t="n">
        <v>16.02</v>
      </c>
      <c r="I52" s="94"/>
      <c r="J52" s="94"/>
      <c r="K52" s="94"/>
      <c r="L52" s="94"/>
      <c r="M52" s="94"/>
      <c r="N52" s="95"/>
      <c r="O52" s="95"/>
      <c r="P52" s="95"/>
      <c r="Q52" s="95"/>
      <c r="R52" s="95"/>
      <c r="S52" s="95"/>
      <c r="T52" s="96"/>
      <c r="U52" s="96"/>
      <c r="V52" s="96"/>
      <c r="W52" s="96"/>
      <c r="X52" s="96"/>
      <c r="Y52" s="96"/>
      <c r="Z52" s="96"/>
      <c r="AA52" s="97"/>
      <c r="AB52" s="108"/>
      <c r="AC52" s="110"/>
      <c r="AD52" s="110"/>
      <c r="AE52" s="99"/>
      <c r="AF52" s="99"/>
      <c r="AG52" s="98"/>
      <c r="AH52" s="98"/>
      <c r="AI52" s="98"/>
      <c r="AJ52" s="98"/>
      <c r="AK52" s="98"/>
      <c r="AL52" s="98"/>
      <c r="AM52" s="98"/>
      <c r="AN52" s="98"/>
      <c r="AO52" s="99"/>
      <c r="AP52" s="99"/>
      <c r="AQ52" s="99"/>
      <c r="AR52" s="99"/>
      <c r="AS52" s="98"/>
      <c r="AT52" s="98"/>
      <c r="AU52" s="98"/>
      <c r="AV52" s="98"/>
      <c r="AW52" s="99"/>
      <c r="AX52" s="99"/>
      <c r="AY52" s="98"/>
      <c r="AZ52" s="98"/>
      <c r="BA52" s="98"/>
      <c r="BB52" s="98"/>
      <c r="BC52" s="99"/>
      <c r="BD52" s="99"/>
      <c r="BE52" s="98"/>
      <c r="BF52" s="98"/>
      <c r="BG52" s="98"/>
      <c r="BH52" s="98"/>
      <c r="BI52" s="99"/>
      <c r="BJ52" s="99"/>
      <c r="BK52" s="98"/>
      <c r="BL52" s="98"/>
      <c r="BM52" s="98"/>
      <c r="BN52" s="98"/>
    </row>
    <row r="53" s="100" customFormat="true" ht="13.8" hidden="false" customHeight="false" outlineLevel="0" collapsed="false">
      <c r="A53" s="104"/>
      <c r="B53" s="224" t="s">
        <v>222</v>
      </c>
      <c r="C53" s="224"/>
      <c r="D53" s="105"/>
      <c r="E53" s="105"/>
      <c r="F53" s="105"/>
      <c r="G53" s="105"/>
      <c r="H53" s="106" t="n">
        <v>2297.23</v>
      </c>
      <c r="I53" s="94"/>
      <c r="J53" s="94"/>
      <c r="K53" s="94"/>
      <c r="L53" s="94"/>
      <c r="M53" s="94"/>
      <c r="N53" s="95"/>
      <c r="O53" s="95"/>
      <c r="P53" s="95"/>
      <c r="Q53" s="95"/>
      <c r="R53" s="95"/>
      <c r="S53" s="95"/>
      <c r="T53" s="96"/>
      <c r="U53" s="96"/>
      <c r="V53" s="96"/>
      <c r="W53" s="96"/>
      <c r="X53" s="96"/>
      <c r="Y53" s="96"/>
      <c r="Z53" s="96"/>
      <c r="AA53" s="97"/>
      <c r="AB53" s="108"/>
      <c r="AC53" s="110"/>
      <c r="AD53" s="110"/>
      <c r="AE53" s="99"/>
      <c r="AF53" s="99"/>
      <c r="AG53" s="98"/>
      <c r="AH53" s="98"/>
      <c r="AI53" s="98"/>
      <c r="AJ53" s="98"/>
      <c r="AK53" s="98"/>
      <c r="AL53" s="98"/>
      <c r="AM53" s="98"/>
      <c r="AN53" s="98"/>
      <c r="AO53" s="99"/>
      <c r="AP53" s="99"/>
      <c r="AQ53" s="99"/>
      <c r="AR53" s="99"/>
      <c r="AS53" s="98"/>
      <c r="AT53" s="98"/>
      <c r="AU53" s="98"/>
      <c r="AV53" s="98"/>
      <c r="AW53" s="99"/>
      <c r="AX53" s="99"/>
      <c r="AY53" s="98"/>
      <c r="AZ53" s="98"/>
      <c r="BA53" s="98"/>
      <c r="BB53" s="98"/>
      <c r="BC53" s="99"/>
      <c r="BD53" s="99"/>
      <c r="BE53" s="98"/>
      <c r="BF53" s="98"/>
      <c r="BG53" s="98"/>
      <c r="BH53" s="98"/>
      <c r="BI53" s="99"/>
      <c r="BJ53" s="99"/>
      <c r="BK53" s="98"/>
      <c r="BL53" s="98"/>
      <c r="BM53" s="98"/>
      <c r="BN53" s="98"/>
    </row>
    <row r="54" s="100" customFormat="true" ht="13.8" hidden="false" customHeight="false" outlineLevel="0" collapsed="false">
      <c r="A54" s="104"/>
      <c r="B54" s="224" t="s">
        <v>223</v>
      </c>
      <c r="C54" s="224"/>
      <c r="D54" s="105"/>
      <c r="E54" s="105"/>
      <c r="F54" s="105"/>
      <c r="G54" s="105"/>
      <c r="H54" s="106" t="n">
        <v>1147.93</v>
      </c>
      <c r="I54" s="94"/>
      <c r="J54" s="94"/>
      <c r="K54" s="94"/>
      <c r="L54" s="94"/>
      <c r="M54" s="94"/>
      <c r="N54" s="95"/>
      <c r="O54" s="95"/>
      <c r="P54" s="95"/>
      <c r="Q54" s="95"/>
      <c r="R54" s="95"/>
      <c r="S54" s="95"/>
      <c r="T54" s="96"/>
      <c r="U54" s="96"/>
      <c r="V54" s="96"/>
      <c r="W54" s="96"/>
      <c r="X54" s="96"/>
      <c r="Y54" s="96"/>
      <c r="Z54" s="96"/>
      <c r="AA54" s="97"/>
      <c r="AB54" s="108"/>
      <c r="AC54" s="110"/>
      <c r="AD54" s="110"/>
      <c r="AE54" s="99"/>
      <c r="AF54" s="99"/>
      <c r="AG54" s="98"/>
      <c r="AH54" s="98"/>
      <c r="AI54" s="98"/>
      <c r="AJ54" s="98"/>
      <c r="AK54" s="98"/>
      <c r="AL54" s="98"/>
      <c r="AM54" s="98"/>
      <c r="AN54" s="98"/>
      <c r="AO54" s="99"/>
      <c r="AP54" s="99"/>
      <c r="AQ54" s="99"/>
      <c r="AR54" s="99"/>
      <c r="AS54" s="98"/>
      <c r="AT54" s="98"/>
      <c r="AU54" s="98"/>
      <c r="AV54" s="98"/>
      <c r="AW54" s="99"/>
      <c r="AX54" s="99"/>
      <c r="AY54" s="98"/>
      <c r="AZ54" s="98"/>
      <c r="BA54" s="98"/>
      <c r="BB54" s="98"/>
      <c r="BC54" s="99"/>
      <c r="BD54" s="99"/>
      <c r="BE54" s="98"/>
      <c r="BF54" s="98"/>
      <c r="BG54" s="98"/>
      <c r="BH54" s="98"/>
      <c r="BI54" s="99"/>
      <c r="BJ54" s="99"/>
      <c r="BK54" s="98"/>
      <c r="BL54" s="98"/>
      <c r="BM54" s="98"/>
      <c r="BN54" s="98"/>
    </row>
    <row r="55" s="100" customFormat="true" ht="13.8" hidden="false" customHeight="false" outlineLevel="0" collapsed="false">
      <c r="A55" s="104"/>
      <c r="B55" s="224" t="s">
        <v>224</v>
      </c>
      <c r="C55" s="224"/>
      <c r="D55" s="105"/>
      <c r="E55" s="105"/>
      <c r="F55" s="105"/>
      <c r="G55" s="105"/>
      <c r="H55" s="106" t="n">
        <v>35656.4</v>
      </c>
      <c r="I55" s="94"/>
      <c r="J55" s="94"/>
      <c r="K55" s="94"/>
      <c r="L55" s="94"/>
      <c r="M55" s="94"/>
      <c r="N55" s="95"/>
      <c r="O55" s="95"/>
      <c r="P55" s="95"/>
      <c r="Q55" s="95"/>
      <c r="R55" s="95"/>
      <c r="S55" s="95"/>
      <c r="T55" s="96"/>
      <c r="U55" s="96"/>
      <c r="V55" s="96"/>
      <c r="W55" s="96"/>
      <c r="X55" s="96"/>
      <c r="Y55" s="96"/>
      <c r="Z55" s="96"/>
      <c r="AA55" s="97"/>
      <c r="AB55" s="108"/>
      <c r="AC55" s="110"/>
      <c r="AD55" s="110"/>
      <c r="AE55" s="99"/>
      <c r="AF55" s="99"/>
      <c r="AG55" s="98"/>
      <c r="AH55" s="98"/>
      <c r="AI55" s="98"/>
      <c r="AJ55" s="98"/>
      <c r="AK55" s="98"/>
      <c r="AL55" s="98"/>
      <c r="AM55" s="98"/>
      <c r="AN55" s="98"/>
      <c r="AO55" s="99"/>
      <c r="AP55" s="99"/>
      <c r="AQ55" s="99"/>
      <c r="AR55" s="99"/>
      <c r="AS55" s="98"/>
      <c r="AT55" s="98"/>
      <c r="AU55" s="98"/>
      <c r="AV55" s="98"/>
      <c r="AW55" s="99"/>
      <c r="AX55" s="99"/>
      <c r="AY55" s="98"/>
      <c r="AZ55" s="98"/>
      <c r="BA55" s="98"/>
      <c r="BB55" s="98"/>
      <c r="BC55" s="99"/>
      <c r="BD55" s="99"/>
      <c r="BE55" s="98"/>
      <c r="BF55" s="98"/>
      <c r="BG55" s="98"/>
      <c r="BH55" s="98"/>
      <c r="BI55" s="99"/>
      <c r="BJ55" s="99"/>
      <c r="BK55" s="98"/>
      <c r="BL55" s="98"/>
      <c r="BM55" s="98"/>
      <c r="BN55" s="98"/>
    </row>
    <row r="56" s="100" customFormat="true" ht="13.8" hidden="false" customHeight="false" outlineLevel="0" collapsed="false">
      <c r="A56" s="225"/>
      <c r="B56" s="224" t="s">
        <v>225</v>
      </c>
      <c r="C56" s="224"/>
      <c r="D56" s="225"/>
      <c r="E56" s="225"/>
      <c r="F56" s="225"/>
      <c r="G56" s="225"/>
      <c r="H56" s="106" t="n">
        <v>5277.65</v>
      </c>
      <c r="I56" s="94"/>
      <c r="J56" s="94"/>
      <c r="K56" s="94"/>
      <c r="L56" s="94"/>
      <c r="M56" s="94"/>
      <c r="N56" s="95"/>
      <c r="O56" s="95"/>
      <c r="P56" s="95"/>
      <c r="Q56" s="95"/>
      <c r="R56" s="95"/>
      <c r="S56" s="95"/>
      <c r="T56" s="96"/>
      <c r="U56" s="96"/>
      <c r="V56" s="96"/>
      <c r="W56" s="96"/>
      <c r="X56" s="96"/>
      <c r="Y56" s="96"/>
      <c r="Z56" s="96"/>
      <c r="AA56" s="97"/>
      <c r="AB56" s="108"/>
      <c r="AC56" s="110"/>
      <c r="AD56" s="110"/>
      <c r="AE56" s="99"/>
      <c r="AF56" s="99"/>
      <c r="AG56" s="98"/>
      <c r="AH56" s="98"/>
      <c r="AI56" s="98"/>
      <c r="AJ56" s="98"/>
      <c r="AK56" s="98"/>
      <c r="AL56" s="98"/>
      <c r="AM56" s="98"/>
      <c r="AN56" s="98"/>
      <c r="AO56" s="99"/>
      <c r="AP56" s="99"/>
      <c r="AQ56" s="99"/>
      <c r="AR56" s="99"/>
      <c r="AS56" s="98"/>
      <c r="AT56" s="98"/>
      <c r="AU56" s="98"/>
      <c r="AV56" s="98"/>
      <c r="AW56" s="99"/>
      <c r="AX56" s="99"/>
      <c r="AY56" s="98"/>
      <c r="AZ56" s="98"/>
      <c r="BA56" s="98"/>
      <c r="BB56" s="98"/>
      <c r="BC56" s="99"/>
      <c r="BD56" s="99"/>
      <c r="BE56" s="98"/>
      <c r="BF56" s="98"/>
      <c r="BG56" s="98"/>
      <c r="BH56" s="98"/>
      <c r="BI56" s="99"/>
      <c r="BJ56" s="99"/>
      <c r="BK56" s="98"/>
      <c r="BL56" s="98"/>
      <c r="BM56" s="98"/>
      <c r="BN56" s="98"/>
    </row>
    <row r="57" customFormat="false" ht="26.25" hidden="false" customHeight="true" outlineLevel="0" collapsed="false"/>
    <row r="58" s="119" customFormat="true" ht="11.25" hidden="false" customHeight="false" outlineLevel="0" collapsed="false">
      <c r="A58" s="111" t="s">
        <v>226</v>
      </c>
      <c r="B58" s="220"/>
      <c r="C58" s="226"/>
      <c r="D58" s="226"/>
      <c r="E58" s="227"/>
      <c r="F58" s="227"/>
      <c r="G58" s="227"/>
      <c r="H58" s="227"/>
      <c r="I58" s="72"/>
      <c r="J58" s="72"/>
      <c r="K58" s="72"/>
      <c r="L58" s="72"/>
      <c r="M58" s="72"/>
      <c r="N58" s="116"/>
      <c r="O58" s="116"/>
      <c r="P58" s="116"/>
      <c r="Q58" s="116"/>
      <c r="R58" s="116"/>
      <c r="S58" s="116"/>
      <c r="T58" s="117"/>
      <c r="U58" s="117"/>
      <c r="V58" s="117"/>
      <c r="W58" s="117"/>
      <c r="X58" s="117"/>
      <c r="Y58" s="117"/>
      <c r="Z58" s="117"/>
      <c r="AA58" s="70"/>
      <c r="AB58" s="71"/>
      <c r="AC58" s="71"/>
      <c r="AD58" s="71"/>
      <c r="AE58" s="72"/>
      <c r="AF58" s="72"/>
      <c r="AG58" s="118"/>
      <c r="AH58" s="118"/>
      <c r="AI58" s="118"/>
      <c r="AJ58" s="118"/>
      <c r="AK58" s="71"/>
      <c r="AL58" s="71"/>
      <c r="AM58" s="71"/>
      <c r="AN58" s="71"/>
      <c r="AO58" s="72"/>
      <c r="AP58" s="72"/>
      <c r="AQ58" s="72"/>
      <c r="AR58" s="72"/>
      <c r="AS58" s="71"/>
      <c r="AT58" s="71"/>
      <c r="AU58" s="71"/>
      <c r="AV58" s="71"/>
      <c r="AW58" s="72"/>
      <c r="AX58" s="72"/>
      <c r="AY58" s="71"/>
      <c r="AZ58" s="71"/>
      <c r="BA58" s="71"/>
      <c r="BB58" s="71"/>
      <c r="BC58" s="72"/>
      <c r="BD58" s="72"/>
      <c r="BE58" s="71"/>
      <c r="BF58" s="71"/>
      <c r="BG58" s="71"/>
      <c r="BH58" s="71"/>
      <c r="BI58" s="72"/>
      <c r="BJ58" s="72"/>
      <c r="BK58" s="71"/>
      <c r="BL58" s="71"/>
      <c r="BM58" s="71"/>
      <c r="BN58" s="71"/>
    </row>
    <row r="59" s="120" customFormat="true" ht="18.75" hidden="false" customHeight="true" outlineLevel="0" collapsed="false">
      <c r="A59" s="115"/>
      <c r="B59" s="115"/>
      <c r="C59" s="86" t="s">
        <v>227</v>
      </c>
      <c r="D59" s="86"/>
      <c r="E59" s="86"/>
      <c r="F59" s="86"/>
      <c r="G59" s="86"/>
      <c r="H59" s="86"/>
      <c r="I59" s="72"/>
      <c r="J59" s="72"/>
      <c r="K59" s="72"/>
      <c r="L59" s="72"/>
      <c r="M59" s="72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70"/>
      <c r="AB59" s="71"/>
      <c r="AC59" s="71"/>
      <c r="AD59" s="71"/>
      <c r="AE59" s="72"/>
      <c r="AF59" s="72"/>
      <c r="AG59" s="71"/>
      <c r="AH59" s="71"/>
      <c r="AI59" s="71"/>
      <c r="AJ59" s="71"/>
      <c r="AK59" s="71"/>
      <c r="AL59" s="71"/>
      <c r="AM59" s="71"/>
      <c r="AN59" s="71"/>
      <c r="AO59" s="72"/>
      <c r="AP59" s="72"/>
      <c r="AQ59" s="72"/>
      <c r="AR59" s="72"/>
      <c r="AS59" s="71"/>
      <c r="AT59" s="71"/>
      <c r="AU59" s="71"/>
      <c r="AV59" s="71"/>
      <c r="AW59" s="72"/>
      <c r="AX59" s="72"/>
      <c r="AY59" s="71"/>
      <c r="AZ59" s="71"/>
      <c r="BA59" s="71"/>
      <c r="BB59" s="71"/>
      <c r="BC59" s="72"/>
      <c r="BD59" s="72"/>
      <c r="BE59" s="71"/>
      <c r="BF59" s="71"/>
      <c r="BG59" s="71"/>
      <c r="BH59" s="71"/>
      <c r="BI59" s="72"/>
      <c r="BJ59" s="72"/>
      <c r="BK59" s="71"/>
      <c r="BL59" s="71"/>
      <c r="BM59" s="71"/>
      <c r="BN59" s="71"/>
    </row>
    <row r="60" s="119" customFormat="true" ht="13.8" hidden="false" customHeight="false" outlineLevel="0" collapsed="false">
      <c r="A60" s="111" t="s">
        <v>228</v>
      </c>
      <c r="B60" s="220"/>
      <c r="C60" s="112"/>
      <c r="D60" s="228"/>
      <c r="E60" s="227"/>
      <c r="F60" s="227"/>
      <c r="G60" s="227"/>
      <c r="H60" s="227"/>
      <c r="I60" s="72"/>
      <c r="J60" s="72"/>
      <c r="K60" s="72"/>
      <c r="L60" s="72"/>
      <c r="M60" s="72"/>
      <c r="N60" s="116"/>
      <c r="O60" s="116"/>
      <c r="P60" s="116"/>
      <c r="Q60" s="116"/>
      <c r="R60" s="116"/>
      <c r="S60" s="116"/>
      <c r="T60" s="117"/>
      <c r="U60" s="117"/>
      <c r="V60" s="117"/>
      <c r="W60" s="117"/>
      <c r="X60" s="117"/>
      <c r="Y60" s="117"/>
      <c r="Z60" s="117"/>
      <c r="AA60" s="70"/>
      <c r="AB60" s="71"/>
      <c r="AC60" s="71"/>
      <c r="AD60" s="71"/>
      <c r="AE60" s="72"/>
      <c r="AF60" s="72"/>
      <c r="AG60" s="71"/>
      <c r="AH60" s="71"/>
      <c r="AI60" s="71"/>
      <c r="AJ60" s="71"/>
      <c r="AK60" s="118"/>
      <c r="AL60" s="118"/>
      <c r="AM60" s="118"/>
      <c r="AN60" s="118"/>
      <c r="AO60" s="72"/>
      <c r="AP60" s="72"/>
      <c r="AQ60" s="72"/>
      <c r="AR60" s="72"/>
      <c r="AS60" s="71"/>
      <c r="AT60" s="71"/>
      <c r="AU60" s="71"/>
      <c r="AV60" s="71"/>
      <c r="AW60" s="72"/>
      <c r="AX60" s="72"/>
      <c r="AY60" s="71"/>
      <c r="AZ60" s="71"/>
      <c r="BA60" s="71"/>
      <c r="BB60" s="71"/>
      <c r="BC60" s="72"/>
      <c r="BD60" s="72"/>
      <c r="BE60" s="71"/>
      <c r="BF60" s="71"/>
      <c r="BG60" s="71"/>
      <c r="BH60" s="71"/>
      <c r="BI60" s="72"/>
      <c r="BJ60" s="72"/>
      <c r="BK60" s="71"/>
      <c r="BL60" s="71"/>
      <c r="BM60" s="71"/>
      <c r="BN60" s="71"/>
    </row>
    <row r="61" s="120" customFormat="true" ht="18.75" hidden="false" customHeight="true" outlineLevel="0" collapsed="false">
      <c r="A61" s="115"/>
      <c r="B61" s="115"/>
      <c r="C61" s="86" t="s">
        <v>227</v>
      </c>
      <c r="D61" s="86"/>
      <c r="E61" s="86"/>
      <c r="F61" s="86"/>
      <c r="G61" s="86"/>
      <c r="H61" s="86"/>
      <c r="I61" s="72"/>
      <c r="J61" s="72"/>
      <c r="K61" s="72"/>
      <c r="L61" s="72"/>
      <c r="M61" s="72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70"/>
      <c r="AB61" s="71"/>
      <c r="AC61" s="71"/>
      <c r="AD61" s="71"/>
      <c r="AE61" s="72"/>
      <c r="AF61" s="72"/>
      <c r="AG61" s="71"/>
      <c r="AH61" s="71"/>
      <c r="AI61" s="71"/>
      <c r="AJ61" s="71"/>
      <c r="AK61" s="71"/>
      <c r="AL61" s="71"/>
      <c r="AM61" s="71"/>
      <c r="AN61" s="71"/>
      <c r="AO61" s="72"/>
      <c r="AP61" s="72"/>
      <c r="AQ61" s="72"/>
      <c r="AR61" s="72"/>
      <c r="AS61" s="71"/>
      <c r="AT61" s="71"/>
      <c r="AU61" s="71"/>
      <c r="AV61" s="71"/>
      <c r="AW61" s="72"/>
      <c r="AX61" s="72"/>
      <c r="AY61" s="71"/>
      <c r="AZ61" s="71"/>
      <c r="BA61" s="71"/>
      <c r="BB61" s="71"/>
      <c r="BC61" s="72"/>
      <c r="BD61" s="72"/>
      <c r="BE61" s="71"/>
      <c r="BF61" s="71"/>
      <c r="BG61" s="71"/>
      <c r="BH61" s="71"/>
      <c r="BI61" s="72"/>
      <c r="BJ61" s="72"/>
      <c r="BK61" s="71"/>
      <c r="BL61" s="71"/>
      <c r="BM61" s="71"/>
      <c r="BN61" s="71"/>
    </row>
    <row r="62" s="119" customFormat="true" ht="11.25" hidden="false" customHeight="true" outlineLevel="0" collapsed="false">
      <c r="A62" s="125" t="s">
        <v>94</v>
      </c>
      <c r="B62" s="125"/>
      <c r="C62" s="125"/>
      <c r="D62" s="125"/>
      <c r="E62" s="227"/>
      <c r="F62" s="227"/>
      <c r="G62" s="227"/>
      <c r="H62" s="227"/>
      <c r="I62" s="72"/>
      <c r="J62" s="72"/>
      <c r="K62" s="72"/>
      <c r="L62" s="72"/>
      <c r="M62" s="72"/>
      <c r="N62" s="116"/>
      <c r="O62" s="116"/>
      <c r="P62" s="116"/>
      <c r="Q62" s="116"/>
      <c r="R62" s="116"/>
      <c r="S62" s="116"/>
      <c r="T62" s="117"/>
      <c r="U62" s="117"/>
      <c r="V62" s="117"/>
      <c r="W62" s="117"/>
      <c r="X62" s="117"/>
      <c r="Y62" s="117"/>
      <c r="Z62" s="117"/>
      <c r="AA62" s="70"/>
      <c r="AB62" s="71"/>
      <c r="AC62" s="71"/>
      <c r="AD62" s="71"/>
      <c r="AE62" s="72"/>
      <c r="AF62" s="72"/>
      <c r="AG62" s="71"/>
      <c r="AH62" s="71"/>
      <c r="AI62" s="71"/>
      <c r="AJ62" s="71"/>
      <c r="AK62" s="71"/>
      <c r="AL62" s="71"/>
      <c r="AM62" s="71"/>
      <c r="AN62" s="71"/>
      <c r="AO62" s="121" t="s">
        <v>94</v>
      </c>
      <c r="AP62" s="121"/>
      <c r="AQ62" s="121"/>
      <c r="AR62" s="121"/>
      <c r="AS62" s="118"/>
      <c r="AT62" s="118"/>
      <c r="AU62" s="118"/>
      <c r="AV62" s="118"/>
      <c r="AW62" s="72"/>
      <c r="AX62" s="72"/>
      <c r="AY62" s="71"/>
      <c r="AZ62" s="71"/>
      <c r="BA62" s="71"/>
      <c r="BB62" s="71"/>
      <c r="BC62" s="72"/>
      <c r="BD62" s="72"/>
      <c r="BE62" s="71"/>
      <c r="BF62" s="71"/>
      <c r="BG62" s="71"/>
      <c r="BH62" s="71"/>
      <c r="BI62" s="72"/>
      <c r="BJ62" s="72"/>
      <c r="BK62" s="71"/>
      <c r="BL62" s="71"/>
      <c r="BM62" s="71"/>
      <c r="BN62" s="71"/>
    </row>
    <row r="63" s="120" customFormat="true" ht="18.75" hidden="false" customHeight="true" outlineLevel="0" collapsed="false">
      <c r="A63" s="115"/>
      <c r="B63" s="115"/>
      <c r="C63" s="86" t="s">
        <v>227</v>
      </c>
      <c r="D63" s="86"/>
      <c r="E63" s="86"/>
      <c r="F63" s="86"/>
      <c r="G63" s="86"/>
      <c r="H63" s="86"/>
      <c r="I63" s="72"/>
      <c r="J63" s="72"/>
      <c r="K63" s="72"/>
      <c r="L63" s="72"/>
      <c r="M63" s="72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70"/>
      <c r="AB63" s="71"/>
      <c r="AC63" s="71"/>
      <c r="AD63" s="71"/>
      <c r="AE63" s="72"/>
      <c r="AF63" s="72"/>
      <c r="AG63" s="71"/>
      <c r="AH63" s="71"/>
      <c r="AI63" s="71"/>
      <c r="AJ63" s="71"/>
      <c r="AK63" s="71"/>
      <c r="AL63" s="71"/>
      <c r="AM63" s="71"/>
      <c r="AN63" s="71"/>
      <c r="AO63" s="72"/>
      <c r="AP63" s="72"/>
      <c r="AQ63" s="72"/>
      <c r="AR63" s="72"/>
      <c r="AS63" s="71"/>
      <c r="AT63" s="71"/>
      <c r="AU63" s="71"/>
      <c r="AV63" s="71"/>
      <c r="AW63" s="72"/>
      <c r="AX63" s="72"/>
      <c r="AY63" s="71"/>
      <c r="AZ63" s="71"/>
      <c r="BA63" s="71"/>
      <c r="BB63" s="71"/>
      <c r="BC63" s="72"/>
      <c r="BD63" s="72"/>
      <c r="BE63" s="71"/>
      <c r="BF63" s="71"/>
      <c r="BG63" s="71"/>
      <c r="BH63" s="71"/>
      <c r="BI63" s="72"/>
      <c r="BJ63" s="72"/>
      <c r="BK63" s="71"/>
      <c r="BL63" s="71"/>
      <c r="BM63" s="71"/>
      <c r="BN63" s="71"/>
    </row>
    <row r="64" s="119" customFormat="true" ht="11.25" hidden="false" customHeight="true" outlineLevel="0" collapsed="false">
      <c r="A64" s="111" t="s">
        <v>42</v>
      </c>
      <c r="B64" s="220"/>
      <c r="C64" s="229"/>
      <c r="D64" s="229"/>
      <c r="E64" s="227" t="s">
        <v>95</v>
      </c>
      <c r="F64" s="227"/>
      <c r="G64" s="227"/>
      <c r="H64" s="227"/>
      <c r="I64" s="72"/>
      <c r="J64" s="72"/>
      <c r="K64" s="72"/>
      <c r="L64" s="72"/>
      <c r="M64" s="72"/>
      <c r="N64" s="116"/>
      <c r="O64" s="116"/>
      <c r="P64" s="116"/>
      <c r="Q64" s="116"/>
      <c r="R64" s="116"/>
      <c r="S64" s="116"/>
      <c r="T64" s="117"/>
      <c r="U64" s="117"/>
      <c r="V64" s="117"/>
      <c r="W64" s="117"/>
      <c r="X64" s="117"/>
      <c r="Y64" s="117"/>
      <c r="Z64" s="117"/>
      <c r="AA64" s="70"/>
      <c r="AB64" s="71"/>
      <c r="AC64" s="71"/>
      <c r="AD64" s="71"/>
      <c r="AE64" s="72"/>
      <c r="AF64" s="72"/>
      <c r="AG64" s="71"/>
      <c r="AH64" s="71"/>
      <c r="AI64" s="71"/>
      <c r="AJ64" s="71"/>
      <c r="AK64" s="71"/>
      <c r="AL64" s="71"/>
      <c r="AM64" s="71"/>
      <c r="AN64" s="71"/>
      <c r="AO64" s="72"/>
      <c r="AP64" s="72"/>
      <c r="AQ64" s="72"/>
      <c r="AR64" s="72"/>
      <c r="AS64" s="71"/>
      <c r="AT64" s="71"/>
      <c r="AU64" s="71"/>
      <c r="AV64" s="71"/>
      <c r="AW64" s="121"/>
      <c r="AX64" s="121"/>
      <c r="AY64" s="118" t="s">
        <v>95</v>
      </c>
      <c r="AZ64" s="118"/>
      <c r="BA64" s="118"/>
      <c r="BB64" s="118"/>
      <c r="BC64" s="72"/>
      <c r="BD64" s="72"/>
      <c r="BE64" s="71"/>
      <c r="BF64" s="71"/>
      <c r="BG64" s="71"/>
      <c r="BH64" s="71"/>
      <c r="BI64" s="72"/>
      <c r="BJ64" s="72"/>
      <c r="BK64" s="71"/>
      <c r="BL64" s="71"/>
      <c r="BM64" s="71"/>
      <c r="BN64" s="71"/>
    </row>
    <row r="65" s="120" customFormat="true" ht="18.75" hidden="false" customHeight="true" outlineLevel="0" collapsed="false">
      <c r="A65" s="115"/>
      <c r="B65" s="115"/>
      <c r="C65" s="86" t="s">
        <v>91</v>
      </c>
      <c r="D65" s="86"/>
      <c r="E65" s="86"/>
      <c r="F65" s="86"/>
      <c r="G65" s="86"/>
      <c r="H65" s="86"/>
      <c r="I65" s="72"/>
      <c r="J65" s="72"/>
      <c r="K65" s="72"/>
      <c r="L65" s="72"/>
      <c r="M65" s="72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70"/>
      <c r="AB65" s="71"/>
      <c r="AC65" s="71"/>
      <c r="AD65" s="71"/>
      <c r="AE65" s="72"/>
      <c r="AF65" s="72"/>
      <c r="AG65" s="71"/>
      <c r="AH65" s="71"/>
      <c r="AI65" s="71"/>
      <c r="AJ65" s="71"/>
      <c r="AK65" s="71"/>
      <c r="AL65" s="71"/>
      <c r="AM65" s="71"/>
      <c r="AN65" s="71"/>
      <c r="AO65" s="72"/>
      <c r="AP65" s="72"/>
      <c r="AQ65" s="72"/>
      <c r="AR65" s="72"/>
      <c r="AS65" s="71"/>
      <c r="AT65" s="71"/>
      <c r="AU65" s="71"/>
      <c r="AV65" s="71"/>
      <c r="AW65" s="72"/>
      <c r="AX65" s="72"/>
      <c r="AY65" s="71"/>
      <c r="AZ65" s="71"/>
      <c r="BA65" s="71"/>
      <c r="BB65" s="71"/>
      <c r="BC65" s="72"/>
      <c r="BD65" s="72"/>
      <c r="BE65" s="71"/>
      <c r="BF65" s="71"/>
      <c r="BG65" s="71"/>
      <c r="BH65" s="71"/>
      <c r="BI65" s="72"/>
      <c r="BJ65" s="72"/>
      <c r="BK65" s="71"/>
      <c r="BL65" s="71"/>
      <c r="BM65" s="71"/>
      <c r="BN65" s="71"/>
    </row>
    <row r="66" s="120" customFormat="true" ht="13.8" hidden="false" customHeight="true" outlineLevel="0" collapsed="false">
      <c r="A66" s="111" t="s">
        <v>89</v>
      </c>
      <c r="B66" s="112"/>
      <c r="C66" s="113"/>
      <c r="D66" s="113"/>
      <c r="E66" s="114" t="s">
        <v>90</v>
      </c>
      <c r="F66" s="114"/>
      <c r="G66" s="114"/>
      <c r="H66" s="114"/>
      <c r="I66" s="72"/>
      <c r="J66" s="72"/>
      <c r="K66" s="72"/>
      <c r="L66" s="72"/>
      <c r="M66" s="72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70"/>
      <c r="AB66" s="71"/>
      <c r="AC66" s="71"/>
      <c r="AD66" s="71"/>
      <c r="AE66" s="72"/>
      <c r="AF66" s="72"/>
      <c r="AG66" s="71"/>
      <c r="AH66" s="71"/>
      <c r="AI66" s="71"/>
      <c r="AJ66" s="71"/>
      <c r="AK66" s="71"/>
      <c r="AL66" s="71"/>
      <c r="AM66" s="71"/>
      <c r="AN66" s="71"/>
      <c r="AO66" s="72"/>
      <c r="AP66" s="72"/>
      <c r="AQ66" s="72"/>
      <c r="AR66" s="72"/>
      <c r="AS66" s="71"/>
      <c r="AT66" s="71"/>
      <c r="AU66" s="71"/>
      <c r="AV66" s="71"/>
      <c r="AW66" s="72"/>
      <c r="AX66" s="72"/>
      <c r="AY66" s="71"/>
      <c r="AZ66" s="71"/>
      <c r="BA66" s="71"/>
      <c r="BB66" s="71"/>
      <c r="BC66" s="121"/>
      <c r="BD66" s="121"/>
      <c r="BE66" s="118" t="s">
        <v>90</v>
      </c>
      <c r="BF66" s="118"/>
      <c r="BG66" s="118"/>
      <c r="BH66" s="118"/>
      <c r="BI66" s="72"/>
      <c r="BJ66" s="72"/>
      <c r="BK66" s="71"/>
      <c r="BL66" s="71"/>
      <c r="BM66" s="71"/>
      <c r="BN66" s="71"/>
    </row>
    <row r="67" s="120" customFormat="true" ht="18.75" hidden="false" customHeight="true" outlineLevel="0" collapsed="false">
      <c r="A67" s="115"/>
      <c r="B67" s="112"/>
      <c r="C67" s="86" t="s">
        <v>91</v>
      </c>
      <c r="D67" s="86"/>
      <c r="E67" s="86"/>
      <c r="F67" s="86"/>
      <c r="G67" s="86"/>
      <c r="H67" s="86"/>
      <c r="I67" s="72"/>
      <c r="J67" s="72"/>
      <c r="K67" s="72"/>
      <c r="L67" s="72"/>
      <c r="M67" s="72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70"/>
      <c r="AB67" s="71"/>
      <c r="AC67" s="71"/>
      <c r="AD67" s="71"/>
      <c r="AE67" s="72"/>
      <c r="AF67" s="72"/>
      <c r="AG67" s="71"/>
      <c r="AH67" s="71"/>
      <c r="AI67" s="71"/>
      <c r="AJ67" s="71"/>
      <c r="AK67" s="71"/>
      <c r="AL67" s="71"/>
      <c r="AM67" s="71"/>
      <c r="AN67" s="71"/>
      <c r="AO67" s="72"/>
      <c r="AP67" s="72"/>
      <c r="AQ67" s="72"/>
      <c r="AR67" s="72"/>
      <c r="AS67" s="71"/>
      <c r="AT67" s="71"/>
      <c r="AU67" s="71"/>
      <c r="AV67" s="71"/>
      <c r="AW67" s="72"/>
      <c r="AX67" s="72"/>
      <c r="AY67" s="71"/>
      <c r="AZ67" s="71"/>
      <c r="BA67" s="71"/>
      <c r="BB67" s="71"/>
      <c r="BC67" s="121"/>
      <c r="BD67" s="121"/>
      <c r="BE67" s="118"/>
      <c r="BF67" s="118"/>
      <c r="BG67" s="118"/>
      <c r="BH67" s="118"/>
      <c r="BI67" s="72"/>
      <c r="BJ67" s="72"/>
      <c r="BK67" s="71"/>
      <c r="BL67" s="71"/>
      <c r="BM67" s="71"/>
      <c r="BN67" s="71"/>
    </row>
    <row r="68" s="120" customFormat="true" ht="13.8" hidden="false" customHeight="true" outlineLevel="0" collapsed="false">
      <c r="A68" s="111" t="s">
        <v>92</v>
      </c>
      <c r="B68" s="112"/>
      <c r="C68" s="113"/>
      <c r="D68" s="113"/>
      <c r="E68" s="114" t="s">
        <v>93</v>
      </c>
      <c r="F68" s="114"/>
      <c r="G68" s="114"/>
      <c r="H68" s="114"/>
      <c r="I68" s="72"/>
      <c r="J68" s="72"/>
      <c r="K68" s="72"/>
      <c r="L68" s="72"/>
      <c r="M68" s="72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70"/>
      <c r="AB68" s="71"/>
      <c r="AC68" s="71"/>
      <c r="AD68" s="71"/>
      <c r="AE68" s="72"/>
      <c r="AF68" s="72"/>
      <c r="AG68" s="71"/>
      <c r="AH68" s="71"/>
      <c r="AI68" s="71"/>
      <c r="AJ68" s="71"/>
      <c r="AK68" s="71"/>
      <c r="AL68" s="71"/>
      <c r="AM68" s="71"/>
      <c r="AN68" s="71"/>
      <c r="AO68" s="72"/>
      <c r="AP68" s="72"/>
      <c r="AQ68" s="72"/>
      <c r="AR68" s="72"/>
      <c r="AS68" s="71"/>
      <c r="AT68" s="71"/>
      <c r="AU68" s="71"/>
      <c r="AV68" s="71"/>
      <c r="AW68" s="72"/>
      <c r="AX68" s="72"/>
      <c r="AY68" s="71"/>
      <c r="AZ68" s="71"/>
      <c r="BA68" s="71"/>
      <c r="BB68" s="71"/>
      <c r="BC68" s="121"/>
      <c r="BD68" s="121"/>
      <c r="BE68" s="118"/>
      <c r="BF68" s="118"/>
      <c r="BG68" s="118"/>
      <c r="BH68" s="118"/>
      <c r="BI68" s="121"/>
      <c r="BJ68" s="121"/>
      <c r="BK68" s="118" t="s">
        <v>93</v>
      </c>
      <c r="BL68" s="118"/>
      <c r="BM68" s="118"/>
      <c r="BN68" s="118"/>
    </row>
    <row r="69" s="120" customFormat="true" ht="18.75" hidden="false" customHeight="true" outlineLevel="0" collapsed="false">
      <c r="A69" s="112"/>
      <c r="B69" s="112"/>
      <c r="C69" s="86" t="s">
        <v>91</v>
      </c>
      <c r="D69" s="86"/>
      <c r="E69" s="86"/>
      <c r="F69" s="86"/>
      <c r="G69" s="86"/>
      <c r="H69" s="86"/>
      <c r="I69" s="72"/>
      <c r="J69" s="72"/>
      <c r="K69" s="72"/>
      <c r="L69" s="72"/>
      <c r="M69" s="72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70"/>
      <c r="AB69" s="71"/>
      <c r="AC69" s="71"/>
      <c r="AD69" s="71"/>
      <c r="AE69" s="72"/>
      <c r="AF69" s="72"/>
      <c r="AG69" s="71"/>
      <c r="AH69" s="71"/>
      <c r="AI69" s="71"/>
      <c r="AJ69" s="71"/>
      <c r="AK69" s="71"/>
      <c r="AL69" s="71"/>
      <c r="AM69" s="71"/>
      <c r="AN69" s="71"/>
      <c r="AO69" s="72"/>
      <c r="AP69" s="72"/>
      <c r="AQ69" s="72"/>
      <c r="AR69" s="72"/>
      <c r="AS69" s="71"/>
      <c r="AT69" s="71"/>
      <c r="AU69" s="71"/>
      <c r="AV69" s="71"/>
      <c r="AW69" s="72"/>
      <c r="AX69" s="72"/>
      <c r="AY69" s="71"/>
      <c r="AZ69" s="71"/>
      <c r="BA69" s="71"/>
      <c r="BB69" s="71"/>
      <c r="BC69" s="121"/>
      <c r="BD69" s="121"/>
      <c r="BE69" s="118"/>
      <c r="BF69" s="118"/>
      <c r="BG69" s="118"/>
      <c r="BH69" s="118"/>
      <c r="BI69" s="121"/>
      <c r="BJ69" s="121"/>
      <c r="BK69" s="118"/>
      <c r="BL69" s="118"/>
      <c r="BM69" s="118"/>
      <c r="BN69" s="118"/>
    </row>
  </sheetData>
  <mergeCells count="6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7:C37"/>
    <mergeCell ref="B38:C38"/>
    <mergeCell ref="A39:H39"/>
    <mergeCell ref="B40:C40"/>
    <mergeCell ref="A41:H41"/>
    <mergeCell ref="B42:C42"/>
    <mergeCell ref="A43:H43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C58:D58"/>
    <mergeCell ref="E58:H58"/>
    <mergeCell ref="C59:H59"/>
    <mergeCell ref="E60:H60"/>
    <mergeCell ref="C61:H61"/>
    <mergeCell ref="A62:D62"/>
    <mergeCell ref="E62:H62"/>
    <mergeCell ref="C63:H63"/>
    <mergeCell ref="C64:D64"/>
    <mergeCell ref="E64:H64"/>
    <mergeCell ref="C65:H65"/>
    <mergeCell ref="C66:D66"/>
    <mergeCell ref="E66:H66"/>
    <mergeCell ref="C67:H67"/>
    <mergeCell ref="C68:D68"/>
    <mergeCell ref="E68:H68"/>
    <mergeCell ref="C69:H6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8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X50" activeCellId="0" sqref="X50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385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385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385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385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261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259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259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386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386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0.47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0.18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0.47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0.01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0.28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0.01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143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143</v>
      </c>
    </row>
    <row r="40" s="112" customFormat="true" ht="13.8" hidden="false" customHeight="true" outlineLevel="0" collapsed="false">
      <c r="A40" s="163" t="s">
        <v>61</v>
      </c>
      <c r="B40" s="164" t="s">
        <v>202</v>
      </c>
      <c r="C40" s="165" t="s">
        <v>203</v>
      </c>
      <c r="D40" s="165"/>
      <c r="E40" s="165"/>
      <c r="F40" s="165"/>
      <c r="G40" s="165"/>
      <c r="H40" s="166" t="s">
        <v>146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203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193.52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80" t="n">
        <v>468.28</v>
      </c>
      <c r="O42" s="167"/>
      <c r="P42" s="181" t="n">
        <v>468.28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.5" hidden="false" customHeight="true" outlineLevel="0" collapsed="false">
      <c r="A43" s="183"/>
      <c r="B43" s="184"/>
      <c r="C43" s="184"/>
      <c r="D43" s="184"/>
      <c r="E43" s="184"/>
      <c r="F43" s="185"/>
      <c r="G43" s="185"/>
      <c r="H43" s="185"/>
      <c r="I43" s="185"/>
      <c r="J43" s="186"/>
      <c r="K43" s="185"/>
      <c r="L43" s="186"/>
      <c r="M43" s="187"/>
      <c r="N43" s="186"/>
      <c r="O43" s="188"/>
      <c r="P43" s="189"/>
      <c r="Q43" s="190"/>
      <c r="R43" s="191"/>
      <c r="GO43" s="162"/>
      <c r="GP43" s="172"/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92"/>
      <c r="C44" s="193" t="s">
        <v>155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231" t="n">
        <v>468.28</v>
      </c>
      <c r="Q44" s="190"/>
      <c r="R44" s="191"/>
      <c r="GO44" s="162"/>
      <c r="GP44" s="172"/>
      <c r="GQ44" s="172"/>
      <c r="GR44" s="172"/>
      <c r="GS44" s="172"/>
      <c r="GT44" s="172"/>
      <c r="GU44" s="172"/>
      <c r="GV44" s="172"/>
      <c r="GW44" s="195" t="s">
        <v>155</v>
      </c>
    </row>
    <row r="45" s="112" customFormat="true" ht="1.5" hidden="false" customHeight="true" outlineLevel="0" collapsed="false">
      <c r="A45" s="200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147"/>
      <c r="O45" s="202"/>
      <c r="P45" s="203"/>
      <c r="Q45" s="190"/>
      <c r="R45" s="191"/>
    </row>
    <row r="46" s="112" customFormat="true" ht="13.8" hidden="false" customHeight="true" outlineLevel="0" collapsed="false">
      <c r="A46" s="173"/>
      <c r="B46" s="192"/>
      <c r="C46" s="193" t="s">
        <v>186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231" t="n">
        <v>468.28</v>
      </c>
      <c r="Q46" s="190"/>
      <c r="R46" s="191"/>
      <c r="GX46" s="195" t="s">
        <v>186</v>
      </c>
    </row>
    <row r="47" s="210" customFormat="true" ht="1.5" hidden="false" customHeight="true" outlineLevel="0" collapsed="false">
      <c r="A47" s="200"/>
      <c r="B47" s="186"/>
      <c r="C47" s="184"/>
      <c r="D47" s="184"/>
      <c r="E47" s="184"/>
      <c r="F47" s="184"/>
      <c r="G47" s="184"/>
      <c r="H47" s="184"/>
      <c r="I47" s="184"/>
      <c r="J47" s="184"/>
      <c r="K47" s="184"/>
      <c r="L47" s="204"/>
      <c r="M47" s="205"/>
      <c r="N47" s="206"/>
      <c r="O47" s="207"/>
      <c r="P47" s="208"/>
      <c r="Q47" s="209"/>
      <c r="R47" s="209"/>
      <c r="AB47" s="72"/>
      <c r="AC47" s="72"/>
      <c r="AD47" s="72"/>
      <c r="AE47" s="72"/>
      <c r="AF47" s="72"/>
      <c r="AG47" s="72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2"/>
      <c r="AS47" s="72"/>
      <c r="AT47" s="72"/>
      <c r="AU47" s="72"/>
      <c r="AV47" s="72"/>
      <c r="AW47" s="72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2"/>
      <c r="BI47" s="72"/>
      <c r="BJ47" s="72"/>
      <c r="BK47" s="72"/>
      <c r="BL47" s="72"/>
      <c r="BM47" s="72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2"/>
      <c r="BY47" s="72"/>
      <c r="BZ47" s="72"/>
      <c r="CA47" s="72"/>
      <c r="CB47" s="72"/>
      <c r="CC47" s="72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2"/>
      <c r="CO47" s="72"/>
      <c r="CP47" s="72"/>
      <c r="CQ47" s="72"/>
      <c r="CR47" s="72"/>
      <c r="CS47" s="72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2"/>
      <c r="DE47" s="72"/>
      <c r="DF47" s="72"/>
      <c r="DG47" s="72"/>
      <c r="DH47" s="72"/>
      <c r="DI47" s="72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2"/>
      <c r="DU47" s="72"/>
      <c r="DV47" s="72"/>
      <c r="DW47" s="72"/>
      <c r="DX47" s="72"/>
      <c r="DY47" s="72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211"/>
      <c r="EK47" s="211"/>
      <c r="EL47" s="211"/>
      <c r="EM47" s="211"/>
      <c r="EN47" s="211"/>
      <c r="EO47" s="211"/>
      <c r="EP47" s="211"/>
      <c r="EQ47" s="211"/>
      <c r="ER47" s="211"/>
      <c r="ES47" s="211"/>
      <c r="ET47" s="211"/>
      <c r="EU47" s="211"/>
      <c r="EV47" s="211"/>
      <c r="EW47" s="211"/>
      <c r="EX47" s="211"/>
      <c r="EY47" s="211"/>
      <c r="EZ47" s="211"/>
      <c r="FA47" s="211"/>
      <c r="FB47" s="211"/>
      <c r="FC47" s="211"/>
      <c r="FD47" s="211"/>
      <c r="FE47" s="211"/>
      <c r="FF47" s="211"/>
      <c r="FG47" s="211"/>
      <c r="FH47" s="211"/>
      <c r="FI47" s="211"/>
      <c r="FJ47" s="211"/>
      <c r="FK47" s="211"/>
      <c r="FL47" s="211"/>
      <c r="FM47" s="211"/>
      <c r="FN47" s="211"/>
      <c r="FO47" s="211"/>
      <c r="FP47" s="211"/>
      <c r="FQ47" s="211"/>
      <c r="FR47" s="211"/>
      <c r="FS47" s="211"/>
      <c r="FT47" s="211"/>
      <c r="FU47" s="211"/>
      <c r="FV47" s="211"/>
      <c r="FW47" s="211"/>
      <c r="FX47" s="211"/>
      <c r="FY47" s="211"/>
      <c r="FZ47" s="211"/>
      <c r="GA47" s="211"/>
      <c r="GB47" s="211"/>
      <c r="GC47" s="211"/>
      <c r="GD47" s="211"/>
      <c r="GE47" s="211"/>
      <c r="GF47" s="70"/>
      <c r="GG47" s="70"/>
      <c r="GH47" s="70"/>
      <c r="GI47" s="70"/>
      <c r="GJ47" s="70"/>
      <c r="GK47" s="212"/>
      <c r="GL47" s="212"/>
      <c r="GM47" s="212"/>
      <c r="GN47" s="212"/>
      <c r="GO47" s="70"/>
      <c r="GP47" s="72"/>
      <c r="GQ47" s="72"/>
      <c r="GR47" s="72"/>
      <c r="GS47" s="72"/>
      <c r="GT47" s="72"/>
      <c r="GU47" s="72"/>
      <c r="GV47" s="72"/>
      <c r="GW47" s="117"/>
      <c r="GX47" s="117"/>
      <c r="GY47" s="117"/>
      <c r="GZ47" s="117"/>
      <c r="HA47" s="117"/>
      <c r="HB47" s="117"/>
      <c r="HC47" s="117"/>
      <c r="HD47" s="117"/>
      <c r="HE47" s="71"/>
      <c r="HF47" s="71"/>
      <c r="HG47" s="71"/>
      <c r="HH47" s="71"/>
      <c r="HI47" s="71"/>
      <c r="HJ47" s="71"/>
      <c r="HK47" s="117"/>
      <c r="HL47" s="117"/>
      <c r="HM47" s="117"/>
      <c r="HN47" s="117"/>
      <c r="HO47" s="117"/>
      <c r="HP47" s="117"/>
      <c r="HQ47" s="71"/>
      <c r="HR47" s="71"/>
      <c r="HS47" s="71"/>
      <c r="HT47" s="71"/>
      <c r="HU47" s="71"/>
      <c r="HV47" s="71"/>
    </row>
    <row r="48" s="210" customFormat="true" ht="14.25" hidden="false" customHeight="true" outlineLevel="0" collapsed="false">
      <c r="A48" s="123"/>
      <c r="B48" s="108"/>
      <c r="C48" s="172"/>
      <c r="D48" s="172"/>
      <c r="E48" s="172"/>
      <c r="F48" s="172"/>
      <c r="G48" s="172"/>
      <c r="H48" s="172"/>
      <c r="I48" s="172"/>
      <c r="J48" s="172"/>
      <c r="K48" s="172"/>
      <c r="L48" s="213"/>
      <c r="M48" s="214"/>
      <c r="N48" s="215"/>
      <c r="O48" s="123"/>
      <c r="P48" s="123"/>
      <c r="Q48" s="209"/>
      <c r="R48" s="209"/>
      <c r="AB48" s="72"/>
      <c r="AC48" s="72"/>
      <c r="AD48" s="72"/>
      <c r="AE48" s="72"/>
      <c r="AF48" s="72"/>
      <c r="AG48" s="72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2"/>
      <c r="AS48" s="72"/>
      <c r="AT48" s="72"/>
      <c r="AU48" s="72"/>
      <c r="AV48" s="72"/>
      <c r="AW48" s="72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2"/>
      <c r="BI48" s="72"/>
      <c r="BJ48" s="72"/>
      <c r="BK48" s="72"/>
      <c r="BL48" s="72"/>
      <c r="BM48" s="72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2"/>
      <c r="BY48" s="72"/>
      <c r="BZ48" s="72"/>
      <c r="CA48" s="72"/>
      <c r="CB48" s="72"/>
      <c r="CC48" s="72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2"/>
      <c r="CO48" s="72"/>
      <c r="CP48" s="72"/>
      <c r="CQ48" s="72"/>
      <c r="CR48" s="72"/>
      <c r="CS48" s="72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2"/>
      <c r="DE48" s="72"/>
      <c r="DF48" s="72"/>
      <c r="DG48" s="72"/>
      <c r="DH48" s="72"/>
      <c r="DI48" s="72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2"/>
      <c r="DU48" s="72"/>
      <c r="DV48" s="72"/>
      <c r="DW48" s="72"/>
      <c r="DX48" s="72"/>
      <c r="DY48" s="72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211"/>
      <c r="EK48" s="211"/>
      <c r="EL48" s="211"/>
      <c r="EM48" s="211"/>
      <c r="EN48" s="211"/>
      <c r="EO48" s="211"/>
      <c r="EP48" s="211"/>
      <c r="EQ48" s="211"/>
      <c r="ER48" s="211"/>
      <c r="ES48" s="211"/>
      <c r="ET48" s="211"/>
      <c r="EU48" s="211"/>
      <c r="EV48" s="211"/>
      <c r="EW48" s="211"/>
      <c r="EX48" s="211"/>
      <c r="EY48" s="211"/>
      <c r="EZ48" s="211"/>
      <c r="FA48" s="211"/>
      <c r="FB48" s="211"/>
      <c r="FC48" s="211"/>
      <c r="FD48" s="211"/>
      <c r="FE48" s="211"/>
      <c r="FF48" s="211"/>
      <c r="FG48" s="211"/>
      <c r="FH48" s="211"/>
      <c r="FI48" s="211"/>
      <c r="FJ48" s="211"/>
      <c r="FK48" s="211"/>
      <c r="FL48" s="211"/>
      <c r="FM48" s="211"/>
      <c r="FN48" s="211"/>
      <c r="FO48" s="211"/>
      <c r="FP48" s="211"/>
      <c r="FQ48" s="211"/>
      <c r="FR48" s="211"/>
      <c r="FS48" s="211"/>
      <c r="FT48" s="211"/>
      <c r="FU48" s="211"/>
      <c r="FV48" s="211"/>
      <c r="FW48" s="211"/>
      <c r="FX48" s="211"/>
      <c r="FY48" s="211"/>
      <c r="FZ48" s="211"/>
      <c r="GA48" s="211"/>
      <c r="GB48" s="211"/>
      <c r="GC48" s="211"/>
      <c r="GD48" s="211"/>
      <c r="GE48" s="211"/>
      <c r="GF48" s="70"/>
      <c r="GG48" s="70"/>
      <c r="GH48" s="70"/>
      <c r="GI48" s="70"/>
      <c r="GJ48" s="70"/>
      <c r="GK48" s="212"/>
      <c r="GL48" s="212"/>
      <c r="GM48" s="212"/>
      <c r="GN48" s="212"/>
      <c r="GO48" s="70"/>
      <c r="GP48" s="72"/>
      <c r="GQ48" s="72"/>
      <c r="GR48" s="72"/>
      <c r="GS48" s="72"/>
      <c r="GT48" s="72"/>
      <c r="GU48" s="72"/>
      <c r="GV48" s="72"/>
      <c r="GW48" s="117"/>
      <c r="GX48" s="117"/>
      <c r="GY48" s="117"/>
      <c r="GZ48" s="117"/>
      <c r="HA48" s="117"/>
      <c r="HB48" s="117"/>
      <c r="HC48" s="117"/>
      <c r="HD48" s="117"/>
      <c r="HE48" s="71"/>
      <c r="HF48" s="71"/>
      <c r="HG48" s="71"/>
      <c r="HH48" s="71"/>
      <c r="HI48" s="71"/>
      <c r="HJ48" s="71"/>
      <c r="HK48" s="117"/>
      <c r="HL48" s="117"/>
      <c r="HM48" s="117"/>
      <c r="HN48" s="117"/>
      <c r="HO48" s="117"/>
      <c r="HP48" s="117"/>
      <c r="HQ48" s="71"/>
      <c r="HR48" s="71"/>
      <c r="HS48" s="71"/>
      <c r="HT48" s="71"/>
      <c r="HU48" s="71"/>
      <c r="HV48" s="71"/>
    </row>
    <row r="49" s="74" customFormat="true" ht="13.8" hidden="false" customHeight="false" outlineLevel="0" collapsed="false">
      <c r="A49" s="124"/>
      <c r="B49" s="216" t="s">
        <v>187</v>
      </c>
      <c r="C49" s="217"/>
      <c r="D49" s="217"/>
      <c r="E49" s="217"/>
      <c r="F49" s="217"/>
      <c r="G49" s="217"/>
      <c r="H49" s="217"/>
      <c r="I49" s="114"/>
      <c r="J49" s="114"/>
      <c r="K49" s="114"/>
      <c r="L49" s="114"/>
      <c r="M49" s="114"/>
      <c r="N49" s="114"/>
      <c r="O49" s="112"/>
      <c r="P49" s="112"/>
      <c r="Q49" s="122"/>
      <c r="R49" s="122"/>
      <c r="S49" s="112"/>
      <c r="T49" s="112"/>
      <c r="U49" s="112"/>
      <c r="V49" s="112"/>
      <c r="W49" s="112"/>
      <c r="X49" s="112"/>
      <c r="Y49" s="112"/>
      <c r="Z49" s="112"/>
      <c r="AA49" s="112"/>
      <c r="AB49" s="121"/>
      <c r="AC49" s="121"/>
      <c r="AD49" s="121"/>
      <c r="AE49" s="121"/>
      <c r="AF49" s="121"/>
      <c r="AG49" s="121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121"/>
      <c r="AS49" s="121"/>
      <c r="AT49" s="121"/>
      <c r="AU49" s="121"/>
      <c r="AV49" s="121"/>
      <c r="AW49" s="121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121"/>
      <c r="BI49" s="121"/>
      <c r="BJ49" s="121"/>
      <c r="BK49" s="121"/>
      <c r="BL49" s="121"/>
      <c r="BM49" s="121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121"/>
      <c r="BY49" s="121"/>
      <c r="BZ49" s="121"/>
      <c r="CA49" s="121"/>
      <c r="CB49" s="121"/>
      <c r="CC49" s="121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121"/>
      <c r="CO49" s="121"/>
      <c r="CP49" s="121"/>
      <c r="CQ49" s="121"/>
      <c r="CR49" s="121"/>
      <c r="CS49" s="121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121"/>
      <c r="DE49" s="121"/>
      <c r="DF49" s="121"/>
      <c r="DG49" s="121"/>
      <c r="DH49" s="121"/>
      <c r="DI49" s="121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121"/>
      <c r="DU49" s="121"/>
      <c r="DV49" s="121"/>
      <c r="DW49" s="121"/>
      <c r="DX49" s="121"/>
      <c r="DY49" s="121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77"/>
      <c r="GG49" s="77"/>
      <c r="GH49" s="77"/>
      <c r="GI49" s="77"/>
      <c r="GJ49" s="77"/>
      <c r="GK49" s="83"/>
      <c r="GL49" s="83"/>
      <c r="GM49" s="83"/>
      <c r="GN49" s="83"/>
      <c r="GO49" s="218"/>
      <c r="GP49" s="121"/>
      <c r="GQ49" s="121"/>
      <c r="GR49" s="121"/>
      <c r="GS49" s="121"/>
      <c r="GT49" s="121"/>
      <c r="GU49" s="121"/>
      <c r="GV49" s="121"/>
      <c r="GW49" s="219"/>
      <c r="GX49" s="219"/>
      <c r="GY49" s="219"/>
      <c r="GZ49" s="219"/>
      <c r="HA49" s="219"/>
      <c r="HB49" s="219"/>
      <c r="HC49" s="219"/>
      <c r="HD49" s="219"/>
      <c r="HE49" s="118"/>
      <c r="HF49" s="118"/>
      <c r="HG49" s="118"/>
      <c r="HH49" s="118"/>
      <c r="HI49" s="118"/>
      <c r="HJ49" s="118"/>
      <c r="HK49" s="219"/>
      <c r="HL49" s="219"/>
      <c r="HM49" s="219"/>
      <c r="HN49" s="219"/>
      <c r="HO49" s="219"/>
      <c r="HP49" s="219"/>
      <c r="HQ49" s="118"/>
      <c r="HR49" s="118"/>
      <c r="HS49" s="118"/>
      <c r="HT49" s="118"/>
      <c r="HU49" s="118"/>
      <c r="HV49" s="118"/>
    </row>
    <row r="50" s="220" customFormat="true" ht="16.5" hidden="false" customHeight="true" outlineLevel="0" collapsed="false">
      <c r="A50" s="130"/>
      <c r="B50" s="216"/>
      <c r="C50" s="86" t="s">
        <v>91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Q50" s="221"/>
      <c r="R50" s="2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1"/>
      <c r="EH50" s="121"/>
      <c r="EI50" s="121"/>
      <c r="EJ50" s="222"/>
      <c r="EK50" s="222"/>
      <c r="EL50" s="222"/>
      <c r="EM50" s="222"/>
      <c r="EN50" s="222"/>
      <c r="EO50" s="222"/>
      <c r="EP50" s="222"/>
      <c r="EQ50" s="222"/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222"/>
      <c r="FF50" s="222"/>
      <c r="FG50" s="222"/>
      <c r="FH50" s="222"/>
      <c r="FI50" s="222"/>
      <c r="FJ50" s="222"/>
      <c r="FK50" s="222"/>
      <c r="FL50" s="222"/>
      <c r="FM50" s="222"/>
      <c r="FN50" s="222"/>
      <c r="FO50" s="222"/>
      <c r="FP50" s="222"/>
      <c r="FQ50" s="222"/>
      <c r="FR50" s="222"/>
      <c r="FS50" s="222"/>
      <c r="FT50" s="222"/>
      <c r="FU50" s="222"/>
      <c r="FV50" s="222"/>
      <c r="FW50" s="222"/>
      <c r="FX50" s="222"/>
      <c r="FY50" s="222"/>
      <c r="FZ50" s="222"/>
      <c r="GA50" s="222"/>
      <c r="GB50" s="222"/>
      <c r="GC50" s="222"/>
      <c r="GD50" s="222"/>
      <c r="GE50" s="222"/>
      <c r="GF50" s="121"/>
      <c r="GG50" s="121"/>
      <c r="GH50" s="121"/>
      <c r="GI50" s="121"/>
      <c r="GJ50" s="121"/>
      <c r="GK50" s="219"/>
      <c r="GL50" s="219"/>
      <c r="GM50" s="219"/>
      <c r="GN50" s="219"/>
      <c r="GO50" s="218"/>
      <c r="GP50" s="121"/>
      <c r="GQ50" s="121"/>
      <c r="GR50" s="121"/>
      <c r="GS50" s="121"/>
      <c r="GT50" s="121"/>
      <c r="GU50" s="121"/>
      <c r="GV50" s="121"/>
      <c r="GW50" s="219"/>
      <c r="GX50" s="219"/>
      <c r="GY50" s="219"/>
      <c r="GZ50" s="219"/>
      <c r="HA50" s="219"/>
      <c r="HB50" s="219"/>
      <c r="HC50" s="219"/>
      <c r="HD50" s="219"/>
      <c r="HE50" s="118"/>
      <c r="HF50" s="118"/>
      <c r="HG50" s="118"/>
      <c r="HH50" s="118"/>
      <c r="HI50" s="118"/>
      <c r="HJ50" s="118"/>
      <c r="HK50" s="219"/>
      <c r="HL50" s="219"/>
      <c r="HM50" s="219"/>
      <c r="HN50" s="219"/>
      <c r="HO50" s="219"/>
      <c r="HP50" s="219"/>
      <c r="HQ50" s="118"/>
      <c r="HR50" s="118"/>
      <c r="HS50" s="118"/>
      <c r="HT50" s="118"/>
      <c r="HU50" s="118"/>
      <c r="HV50" s="118"/>
    </row>
    <row r="51" s="74" customFormat="true" ht="13.8" hidden="false" customHeight="false" outlineLevel="0" collapsed="false">
      <c r="A51" s="124"/>
      <c r="B51" s="216" t="s">
        <v>188</v>
      </c>
      <c r="C51" s="217"/>
      <c r="D51" s="217"/>
      <c r="E51" s="217"/>
      <c r="F51" s="217"/>
      <c r="G51" s="217"/>
      <c r="H51" s="217"/>
      <c r="I51" s="114"/>
      <c r="J51" s="114"/>
      <c r="K51" s="114"/>
      <c r="L51" s="114"/>
      <c r="M51" s="114"/>
      <c r="N51" s="114"/>
      <c r="O51" s="112"/>
      <c r="P51" s="112"/>
      <c r="Q51" s="122"/>
      <c r="R51" s="122"/>
      <c r="S51" s="112"/>
      <c r="T51" s="112"/>
      <c r="U51" s="112"/>
      <c r="V51" s="112"/>
      <c r="W51" s="112"/>
      <c r="X51" s="112"/>
      <c r="Y51" s="112"/>
      <c r="Z51" s="112"/>
      <c r="AA51" s="112"/>
      <c r="AB51" s="121"/>
      <c r="AC51" s="121"/>
      <c r="AD51" s="121"/>
      <c r="AE51" s="121"/>
      <c r="AF51" s="121"/>
      <c r="AG51" s="121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121"/>
      <c r="AS51" s="121"/>
      <c r="AT51" s="121"/>
      <c r="AU51" s="121"/>
      <c r="AV51" s="121"/>
      <c r="AW51" s="121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121"/>
      <c r="BI51" s="121"/>
      <c r="BJ51" s="121"/>
      <c r="BK51" s="121"/>
      <c r="BL51" s="121"/>
      <c r="BM51" s="121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121"/>
      <c r="BY51" s="121"/>
      <c r="BZ51" s="121"/>
      <c r="CA51" s="121"/>
      <c r="CB51" s="121"/>
      <c r="CC51" s="121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121"/>
      <c r="CO51" s="121"/>
      <c r="CP51" s="121"/>
      <c r="CQ51" s="121"/>
      <c r="CR51" s="121"/>
      <c r="CS51" s="121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121"/>
      <c r="DE51" s="121"/>
      <c r="DF51" s="121"/>
      <c r="DG51" s="121"/>
      <c r="DH51" s="121"/>
      <c r="DI51" s="121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121"/>
      <c r="DU51" s="121"/>
      <c r="DV51" s="121"/>
      <c r="DW51" s="121"/>
      <c r="DX51" s="121"/>
      <c r="DY51" s="121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77"/>
      <c r="GG51" s="77"/>
      <c r="GH51" s="77"/>
      <c r="GI51" s="77"/>
      <c r="GJ51" s="77"/>
      <c r="GK51" s="83"/>
      <c r="GL51" s="83"/>
      <c r="GM51" s="83"/>
      <c r="GN51" s="83"/>
      <c r="GO51" s="218"/>
      <c r="GP51" s="121"/>
      <c r="GQ51" s="121"/>
      <c r="GR51" s="121"/>
      <c r="GS51" s="121"/>
      <c r="GT51" s="121"/>
      <c r="GU51" s="121"/>
      <c r="GV51" s="121"/>
      <c r="GW51" s="219"/>
      <c r="GX51" s="219"/>
      <c r="GY51" s="219"/>
      <c r="GZ51" s="219"/>
      <c r="HA51" s="219"/>
      <c r="HB51" s="219"/>
      <c r="HC51" s="219"/>
      <c r="HD51" s="219"/>
      <c r="HE51" s="118"/>
      <c r="HF51" s="118"/>
      <c r="HG51" s="118"/>
      <c r="HH51" s="118"/>
      <c r="HI51" s="118"/>
      <c r="HJ51" s="118"/>
      <c r="HK51" s="219"/>
      <c r="HL51" s="219"/>
      <c r="HM51" s="219"/>
      <c r="HN51" s="219"/>
      <c r="HO51" s="219"/>
      <c r="HP51" s="219"/>
      <c r="HQ51" s="118"/>
      <c r="HR51" s="118"/>
      <c r="HS51" s="118"/>
      <c r="HT51" s="118"/>
      <c r="HU51" s="118"/>
      <c r="HV51" s="118"/>
    </row>
    <row r="52" s="220" customFormat="true" ht="16.5" hidden="false" customHeight="true" outlineLevel="0" collapsed="false">
      <c r="A52" s="130"/>
      <c r="C52" s="86" t="s">
        <v>91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Q52" s="221"/>
      <c r="R52" s="2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222"/>
      <c r="EK52" s="222"/>
      <c r="EL52" s="222"/>
      <c r="EM52" s="222"/>
      <c r="EN52" s="222"/>
      <c r="EO52" s="222"/>
      <c r="EP52" s="222"/>
      <c r="EQ52" s="222"/>
      <c r="ER52" s="222"/>
      <c r="ES52" s="222"/>
      <c r="ET52" s="222"/>
      <c r="EU52" s="222"/>
      <c r="EV52" s="222"/>
      <c r="EW52" s="222"/>
      <c r="EX52" s="222"/>
      <c r="EY52" s="222"/>
      <c r="EZ52" s="222"/>
      <c r="FA52" s="222"/>
      <c r="FB52" s="222"/>
      <c r="FC52" s="222"/>
      <c r="FD52" s="222"/>
      <c r="FE52" s="222"/>
      <c r="FF52" s="222"/>
      <c r="FG52" s="222"/>
      <c r="FH52" s="222"/>
      <c r="FI52" s="222"/>
      <c r="FJ52" s="222"/>
      <c r="FK52" s="222"/>
      <c r="FL52" s="222"/>
      <c r="FM52" s="222"/>
      <c r="FN52" s="222"/>
      <c r="FO52" s="222"/>
      <c r="FP52" s="222"/>
      <c r="FQ52" s="222"/>
      <c r="FR52" s="222"/>
      <c r="FS52" s="222"/>
      <c r="FT52" s="222"/>
      <c r="FU52" s="222"/>
      <c r="FV52" s="222"/>
      <c r="FW52" s="222"/>
      <c r="FX52" s="222"/>
      <c r="FY52" s="222"/>
      <c r="FZ52" s="222"/>
      <c r="GA52" s="222"/>
      <c r="GB52" s="222"/>
      <c r="GC52" s="222"/>
      <c r="GD52" s="222"/>
      <c r="GE52" s="222"/>
      <c r="GF52" s="121"/>
      <c r="GG52" s="121"/>
      <c r="GH52" s="121"/>
      <c r="GI52" s="121"/>
      <c r="GJ52" s="121"/>
      <c r="GK52" s="219"/>
      <c r="GL52" s="219"/>
      <c r="GM52" s="219"/>
      <c r="GN52" s="219"/>
      <c r="GO52" s="218"/>
      <c r="GP52" s="121"/>
      <c r="GQ52" s="121"/>
      <c r="GR52" s="121"/>
      <c r="GS52" s="121"/>
      <c r="GT52" s="121"/>
      <c r="GU52" s="121"/>
      <c r="GV52" s="121"/>
      <c r="GW52" s="219"/>
      <c r="GX52" s="219"/>
      <c r="GY52" s="219"/>
      <c r="GZ52" s="219"/>
      <c r="HA52" s="219"/>
      <c r="HB52" s="219"/>
      <c r="HC52" s="219"/>
      <c r="HD52" s="219"/>
      <c r="HE52" s="118"/>
      <c r="HF52" s="118"/>
      <c r="HG52" s="118"/>
      <c r="HH52" s="118"/>
      <c r="HI52" s="118"/>
      <c r="HJ52" s="118"/>
      <c r="HK52" s="219"/>
      <c r="HL52" s="219"/>
      <c r="HM52" s="219"/>
      <c r="HN52" s="219"/>
      <c r="HO52" s="219"/>
      <c r="HP52" s="219"/>
      <c r="HQ52" s="118"/>
      <c r="HR52" s="118"/>
      <c r="HS52" s="118"/>
      <c r="HT52" s="118"/>
      <c r="HU52" s="118"/>
      <c r="HV52" s="118"/>
    </row>
    <row r="54" s="112" customFormat="true" ht="15" hidden="false" customHeight="false" outlineLevel="0" collapsed="false">
      <c r="A54" s="123"/>
    </row>
    <row r="55" s="112" customFormat="true" ht="15" hidden="false" customHeight="false" outlineLevel="0" collapsed="false">
      <c r="A55" s="123"/>
    </row>
    <row r="56" s="112" customFormat="true" ht="15" hidden="false" customHeight="false" outlineLevel="0" collapsed="false">
      <c r="A56" s="123"/>
    </row>
    <row r="57" s="112" customFormat="true" ht="15" hidden="false" customHeight="false" outlineLevel="0" collapsed="false">
      <c r="A57" s="123"/>
    </row>
    <row r="58" s="112" customFormat="true" ht="15" hidden="false" customHeight="false" outlineLevel="0" collapsed="false">
      <c r="A58" s="123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</sheetData>
  <mergeCells count="4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4:O44"/>
    <mergeCell ref="C46:O46"/>
    <mergeCell ref="C49:H49"/>
    <mergeCell ref="I49:N49"/>
    <mergeCell ref="C50:N50"/>
    <mergeCell ref="C51:H51"/>
    <mergeCell ref="I51:N51"/>
    <mergeCell ref="C52:N5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91"/>
  <sheetViews>
    <sheetView showFormulas="false" showGridLines="true" showRowColHeaders="true" showZeros="true" rightToLeft="false" tabSelected="false" showOutlineSymbols="true" defaultGridColor="true" view="normal" topLeftCell="C14" colorId="64" zoomScale="100" zoomScaleNormal="100" zoomScalePageLayoutView="100" workbookViewId="0">
      <selection pane="topLeft" activeCell="C46" activeCellId="0" sqref="C46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385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385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385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385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63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63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386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386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30.79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0.59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1.57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0.02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29.23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0.95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 t="n">
        <v>0.03</v>
      </c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143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143</v>
      </c>
    </row>
    <row r="40" s="112" customFormat="true" ht="13.8" hidden="false" customHeight="true" outlineLevel="0" collapsed="false">
      <c r="A40" s="163" t="s">
        <v>61</v>
      </c>
      <c r="B40" s="164" t="s">
        <v>202</v>
      </c>
      <c r="C40" s="165" t="s">
        <v>203</v>
      </c>
      <c r="D40" s="165"/>
      <c r="E40" s="165"/>
      <c r="F40" s="165"/>
      <c r="G40" s="165"/>
      <c r="H40" s="166" t="s">
        <v>146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203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649.65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1565.51</v>
      </c>
      <c r="O42" s="167"/>
      <c r="P42" s="176" t="n">
        <v>1565.51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.5" hidden="false" customHeight="true" outlineLevel="0" collapsed="false">
      <c r="A43" s="183"/>
      <c r="B43" s="184"/>
      <c r="C43" s="184"/>
      <c r="D43" s="184"/>
      <c r="E43" s="184"/>
      <c r="F43" s="185"/>
      <c r="G43" s="185"/>
      <c r="H43" s="185"/>
      <c r="I43" s="185"/>
      <c r="J43" s="186"/>
      <c r="K43" s="185"/>
      <c r="L43" s="186"/>
      <c r="M43" s="187"/>
      <c r="N43" s="186"/>
      <c r="O43" s="188"/>
      <c r="P43" s="189"/>
      <c r="Q43" s="190"/>
      <c r="R43" s="191"/>
      <c r="GO43" s="162"/>
      <c r="GP43" s="172"/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92"/>
      <c r="C44" s="193" t="s">
        <v>155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4" t="n">
        <v>1565.51</v>
      </c>
      <c r="Q44" s="190"/>
      <c r="R44" s="191"/>
      <c r="GO44" s="162"/>
      <c r="GP44" s="172"/>
      <c r="GQ44" s="172"/>
      <c r="GR44" s="172"/>
      <c r="GS44" s="172"/>
      <c r="GT44" s="172"/>
      <c r="GU44" s="172"/>
      <c r="GV44" s="172"/>
      <c r="GW44" s="195" t="s">
        <v>155</v>
      </c>
    </row>
    <row r="45" s="112" customFormat="true" ht="13.8" hidden="false" customHeight="true" outlineLevel="0" collapsed="false">
      <c r="A45" s="161" t="s">
        <v>156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GO45" s="162" t="s">
        <v>156</v>
      </c>
      <c r="GP45" s="172"/>
      <c r="GQ45" s="172"/>
      <c r="GR45" s="172"/>
      <c r="GS45" s="172"/>
      <c r="GT45" s="172"/>
      <c r="GU45" s="172"/>
      <c r="GV45" s="172"/>
      <c r="GW45" s="195"/>
    </row>
    <row r="46" s="112" customFormat="true" ht="28.35" hidden="false" customHeight="true" outlineLevel="0" collapsed="false">
      <c r="A46" s="163" t="s">
        <v>372</v>
      </c>
      <c r="B46" s="164" t="s">
        <v>242</v>
      </c>
      <c r="C46" s="165" t="s">
        <v>381</v>
      </c>
      <c r="D46" s="165"/>
      <c r="E46" s="165"/>
      <c r="F46" s="165"/>
      <c r="G46" s="165"/>
      <c r="H46" s="166" t="s">
        <v>146</v>
      </c>
      <c r="I46" s="167" t="n">
        <v>1</v>
      </c>
      <c r="J46" s="168" t="n">
        <v>1</v>
      </c>
      <c r="K46" s="168" t="n">
        <v>1</v>
      </c>
      <c r="L46" s="169"/>
      <c r="M46" s="167"/>
      <c r="N46" s="196" t="n">
        <v>29226.56</v>
      </c>
      <c r="O46" s="167"/>
      <c r="P46" s="176" t="n">
        <v>29226.56</v>
      </c>
      <c r="GO46" s="162"/>
      <c r="GP46" s="172" t="s">
        <v>244</v>
      </c>
      <c r="GQ46" s="172"/>
      <c r="GR46" s="172"/>
      <c r="GS46" s="172"/>
      <c r="GT46" s="172"/>
      <c r="GU46" s="172"/>
      <c r="GV46" s="172"/>
      <c r="GW46" s="195"/>
    </row>
    <row r="47" s="112" customFormat="true" ht="13.8" hidden="false" customHeight="true" outlineLevel="0" collapsed="false">
      <c r="A47" s="178"/>
      <c r="B47" s="179"/>
      <c r="C47" s="164" t="s">
        <v>148</v>
      </c>
      <c r="D47" s="164"/>
      <c r="E47" s="164"/>
      <c r="F47" s="164"/>
      <c r="G47" s="164"/>
      <c r="H47" s="166"/>
      <c r="I47" s="167"/>
      <c r="J47" s="167"/>
      <c r="K47" s="167"/>
      <c r="L47" s="169"/>
      <c r="M47" s="167"/>
      <c r="N47" s="169"/>
      <c r="O47" s="167"/>
      <c r="P47" s="176" t="n">
        <v>29226.56</v>
      </c>
      <c r="GO47" s="162"/>
      <c r="GP47" s="172"/>
      <c r="GQ47" s="172"/>
      <c r="GR47" s="172"/>
      <c r="GS47" s="172"/>
      <c r="GT47" s="172"/>
      <c r="GU47" s="172"/>
      <c r="GV47" s="172" t="s">
        <v>148</v>
      </c>
      <c r="GW47" s="195"/>
    </row>
    <row r="48" s="112" customFormat="true" ht="1.5" hidden="false" customHeight="true" outlineLevel="0" collapsed="false">
      <c r="A48" s="183"/>
      <c r="B48" s="184"/>
      <c r="C48" s="184"/>
      <c r="D48" s="184"/>
      <c r="E48" s="184"/>
      <c r="F48" s="185"/>
      <c r="G48" s="185"/>
      <c r="H48" s="185"/>
      <c r="I48" s="185"/>
      <c r="J48" s="186"/>
      <c r="K48" s="185"/>
      <c r="L48" s="186"/>
      <c r="M48" s="187"/>
      <c r="N48" s="186"/>
      <c r="O48" s="188"/>
      <c r="P48" s="189"/>
      <c r="Q48" s="190"/>
      <c r="R48" s="191"/>
      <c r="GO48" s="162"/>
      <c r="GP48" s="172"/>
      <c r="GQ48" s="172"/>
      <c r="GR48" s="172"/>
      <c r="GS48" s="172"/>
      <c r="GT48" s="172"/>
      <c r="GU48" s="172"/>
      <c r="GV48" s="172"/>
      <c r="GW48" s="195"/>
    </row>
    <row r="49" s="112" customFormat="true" ht="13.8" hidden="false" customHeight="true" outlineLevel="0" collapsed="false">
      <c r="A49" s="173"/>
      <c r="B49" s="192"/>
      <c r="C49" s="193" t="s">
        <v>161</v>
      </c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4" t="n">
        <v>29226.56</v>
      </c>
      <c r="Q49" s="190"/>
      <c r="R49" s="191"/>
      <c r="GO49" s="162"/>
      <c r="GP49" s="172"/>
      <c r="GQ49" s="172"/>
      <c r="GR49" s="172"/>
      <c r="GS49" s="172"/>
      <c r="GT49" s="172"/>
      <c r="GU49" s="172"/>
      <c r="GV49" s="172"/>
      <c r="GW49" s="195" t="s">
        <v>161</v>
      </c>
    </row>
    <row r="50" s="112" customFormat="true" ht="1.5" hidden="false" customHeight="true" outlineLevel="0" collapsed="false">
      <c r="A50" s="200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147"/>
      <c r="O50" s="202"/>
      <c r="P50" s="203"/>
      <c r="Q50" s="190"/>
      <c r="R50" s="191"/>
    </row>
    <row r="51" s="112" customFormat="true" ht="13.8" hidden="false" customHeight="true" outlineLevel="0" collapsed="false">
      <c r="A51" s="173"/>
      <c r="B51" s="192"/>
      <c r="C51" s="193" t="s">
        <v>186</v>
      </c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4" t="n">
        <v>30792.07</v>
      </c>
      <c r="Q51" s="190"/>
      <c r="R51" s="191"/>
      <c r="GX51" s="195" t="s">
        <v>186</v>
      </c>
    </row>
    <row r="52" s="210" customFormat="true" ht="1.5" hidden="false" customHeight="true" outlineLevel="0" collapsed="false">
      <c r="A52" s="200"/>
      <c r="B52" s="186"/>
      <c r="C52" s="184"/>
      <c r="D52" s="184"/>
      <c r="E52" s="184"/>
      <c r="F52" s="184"/>
      <c r="G52" s="184"/>
      <c r="H52" s="184"/>
      <c r="I52" s="184"/>
      <c r="J52" s="184"/>
      <c r="K52" s="184"/>
      <c r="L52" s="204"/>
      <c r="M52" s="205"/>
      <c r="N52" s="206"/>
      <c r="O52" s="207"/>
      <c r="P52" s="208"/>
      <c r="Q52" s="209"/>
      <c r="R52" s="209"/>
      <c r="AB52" s="72"/>
      <c r="AC52" s="72"/>
      <c r="AD52" s="72"/>
      <c r="AE52" s="72"/>
      <c r="AF52" s="72"/>
      <c r="AG52" s="72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2"/>
      <c r="AS52" s="72"/>
      <c r="AT52" s="72"/>
      <c r="AU52" s="72"/>
      <c r="AV52" s="72"/>
      <c r="AW52" s="72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2"/>
      <c r="BI52" s="72"/>
      <c r="BJ52" s="72"/>
      <c r="BK52" s="72"/>
      <c r="BL52" s="72"/>
      <c r="BM52" s="72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2"/>
      <c r="BY52" s="72"/>
      <c r="BZ52" s="72"/>
      <c r="CA52" s="72"/>
      <c r="CB52" s="72"/>
      <c r="CC52" s="72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2"/>
      <c r="CO52" s="72"/>
      <c r="CP52" s="72"/>
      <c r="CQ52" s="72"/>
      <c r="CR52" s="72"/>
      <c r="CS52" s="72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2"/>
      <c r="DE52" s="72"/>
      <c r="DF52" s="72"/>
      <c r="DG52" s="72"/>
      <c r="DH52" s="72"/>
      <c r="DI52" s="72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2"/>
      <c r="DU52" s="72"/>
      <c r="DV52" s="72"/>
      <c r="DW52" s="72"/>
      <c r="DX52" s="72"/>
      <c r="DY52" s="72"/>
      <c r="DZ52" s="70"/>
      <c r="EA52" s="70"/>
      <c r="EB52" s="70"/>
      <c r="EC52" s="70"/>
      <c r="ED52" s="70"/>
      <c r="EE52" s="70"/>
      <c r="EF52" s="70"/>
      <c r="EG52" s="70"/>
      <c r="EH52" s="70"/>
      <c r="EI52" s="70"/>
      <c r="EJ52" s="211"/>
      <c r="EK52" s="211"/>
      <c r="EL52" s="211"/>
      <c r="EM52" s="211"/>
      <c r="EN52" s="211"/>
      <c r="EO52" s="211"/>
      <c r="EP52" s="211"/>
      <c r="EQ52" s="211"/>
      <c r="ER52" s="211"/>
      <c r="ES52" s="211"/>
      <c r="ET52" s="211"/>
      <c r="EU52" s="211"/>
      <c r="EV52" s="211"/>
      <c r="EW52" s="211"/>
      <c r="EX52" s="211"/>
      <c r="EY52" s="211"/>
      <c r="EZ52" s="211"/>
      <c r="FA52" s="211"/>
      <c r="FB52" s="211"/>
      <c r="FC52" s="211"/>
      <c r="FD52" s="211"/>
      <c r="FE52" s="211"/>
      <c r="FF52" s="211"/>
      <c r="FG52" s="211"/>
      <c r="FH52" s="211"/>
      <c r="FI52" s="211"/>
      <c r="FJ52" s="211"/>
      <c r="FK52" s="211"/>
      <c r="FL52" s="211"/>
      <c r="FM52" s="211"/>
      <c r="FN52" s="211"/>
      <c r="FO52" s="211"/>
      <c r="FP52" s="211"/>
      <c r="FQ52" s="211"/>
      <c r="FR52" s="211"/>
      <c r="FS52" s="211"/>
      <c r="FT52" s="211"/>
      <c r="FU52" s="211"/>
      <c r="FV52" s="211"/>
      <c r="FW52" s="211"/>
      <c r="FX52" s="211"/>
      <c r="FY52" s="211"/>
      <c r="FZ52" s="211"/>
      <c r="GA52" s="211"/>
      <c r="GB52" s="211"/>
      <c r="GC52" s="211"/>
      <c r="GD52" s="211"/>
      <c r="GE52" s="211"/>
      <c r="GF52" s="70"/>
      <c r="GG52" s="70"/>
      <c r="GH52" s="70"/>
      <c r="GI52" s="70"/>
      <c r="GJ52" s="70"/>
      <c r="GK52" s="212"/>
      <c r="GL52" s="212"/>
      <c r="GM52" s="212"/>
      <c r="GN52" s="212"/>
      <c r="GO52" s="70"/>
      <c r="GP52" s="72"/>
      <c r="GQ52" s="72"/>
      <c r="GR52" s="72"/>
      <c r="GS52" s="72"/>
      <c r="GT52" s="72"/>
      <c r="GU52" s="72"/>
      <c r="GV52" s="72"/>
      <c r="GW52" s="117"/>
      <c r="GX52" s="117"/>
      <c r="GY52" s="117"/>
      <c r="GZ52" s="117"/>
      <c r="HA52" s="117"/>
      <c r="HB52" s="117"/>
      <c r="HC52" s="117"/>
      <c r="HD52" s="117"/>
      <c r="HE52" s="71"/>
      <c r="HF52" s="71"/>
      <c r="HG52" s="71"/>
      <c r="HH52" s="71"/>
      <c r="HI52" s="71"/>
      <c r="HJ52" s="71"/>
      <c r="HK52" s="117"/>
      <c r="HL52" s="117"/>
      <c r="HM52" s="117"/>
      <c r="HN52" s="117"/>
      <c r="HO52" s="117"/>
      <c r="HP52" s="117"/>
      <c r="HQ52" s="71"/>
      <c r="HR52" s="71"/>
      <c r="HS52" s="71"/>
      <c r="HT52" s="71"/>
      <c r="HU52" s="71"/>
      <c r="HV52" s="71"/>
    </row>
    <row r="53" s="210" customFormat="true" ht="14.25" hidden="false" customHeight="true" outlineLevel="0" collapsed="false">
      <c r="A53" s="123"/>
      <c r="B53" s="108"/>
      <c r="C53" s="172"/>
      <c r="D53" s="172"/>
      <c r="E53" s="172"/>
      <c r="F53" s="172"/>
      <c r="G53" s="172"/>
      <c r="H53" s="172"/>
      <c r="I53" s="172"/>
      <c r="J53" s="172"/>
      <c r="K53" s="172"/>
      <c r="L53" s="213"/>
      <c r="M53" s="214"/>
      <c r="N53" s="215"/>
      <c r="O53" s="123"/>
      <c r="P53" s="123"/>
      <c r="Q53" s="209"/>
      <c r="R53" s="209"/>
      <c r="AB53" s="72"/>
      <c r="AC53" s="72"/>
      <c r="AD53" s="72"/>
      <c r="AE53" s="72"/>
      <c r="AF53" s="72"/>
      <c r="AG53" s="72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2"/>
      <c r="AS53" s="72"/>
      <c r="AT53" s="72"/>
      <c r="AU53" s="72"/>
      <c r="AV53" s="72"/>
      <c r="AW53" s="72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2"/>
      <c r="BI53" s="72"/>
      <c r="BJ53" s="72"/>
      <c r="BK53" s="72"/>
      <c r="BL53" s="72"/>
      <c r="BM53" s="72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2"/>
      <c r="BY53" s="72"/>
      <c r="BZ53" s="72"/>
      <c r="CA53" s="72"/>
      <c r="CB53" s="72"/>
      <c r="CC53" s="72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2"/>
      <c r="CO53" s="72"/>
      <c r="CP53" s="72"/>
      <c r="CQ53" s="72"/>
      <c r="CR53" s="72"/>
      <c r="CS53" s="72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2"/>
      <c r="DE53" s="72"/>
      <c r="DF53" s="72"/>
      <c r="DG53" s="72"/>
      <c r="DH53" s="72"/>
      <c r="DI53" s="72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2"/>
      <c r="DU53" s="72"/>
      <c r="DV53" s="72"/>
      <c r="DW53" s="72"/>
      <c r="DX53" s="72"/>
      <c r="DY53" s="72"/>
      <c r="DZ53" s="70"/>
      <c r="EA53" s="70"/>
      <c r="EB53" s="70"/>
      <c r="EC53" s="70"/>
      <c r="ED53" s="70"/>
      <c r="EE53" s="70"/>
      <c r="EF53" s="70"/>
      <c r="EG53" s="70"/>
      <c r="EH53" s="70"/>
      <c r="EI53" s="70"/>
      <c r="EJ53" s="211"/>
      <c r="EK53" s="211"/>
      <c r="EL53" s="211"/>
      <c r="EM53" s="211"/>
      <c r="EN53" s="211"/>
      <c r="EO53" s="211"/>
      <c r="EP53" s="211"/>
      <c r="EQ53" s="211"/>
      <c r="ER53" s="211"/>
      <c r="ES53" s="211"/>
      <c r="ET53" s="211"/>
      <c r="EU53" s="211"/>
      <c r="EV53" s="211"/>
      <c r="EW53" s="211"/>
      <c r="EX53" s="211"/>
      <c r="EY53" s="211"/>
      <c r="EZ53" s="211"/>
      <c r="FA53" s="211"/>
      <c r="FB53" s="211"/>
      <c r="FC53" s="211"/>
      <c r="FD53" s="211"/>
      <c r="FE53" s="211"/>
      <c r="FF53" s="211"/>
      <c r="FG53" s="211"/>
      <c r="FH53" s="211"/>
      <c r="FI53" s="211"/>
      <c r="FJ53" s="211"/>
      <c r="FK53" s="211"/>
      <c r="FL53" s="211"/>
      <c r="FM53" s="211"/>
      <c r="FN53" s="211"/>
      <c r="FO53" s="211"/>
      <c r="FP53" s="211"/>
      <c r="FQ53" s="211"/>
      <c r="FR53" s="211"/>
      <c r="FS53" s="211"/>
      <c r="FT53" s="211"/>
      <c r="FU53" s="211"/>
      <c r="FV53" s="211"/>
      <c r="FW53" s="211"/>
      <c r="FX53" s="211"/>
      <c r="FY53" s="211"/>
      <c r="FZ53" s="211"/>
      <c r="GA53" s="211"/>
      <c r="GB53" s="211"/>
      <c r="GC53" s="211"/>
      <c r="GD53" s="211"/>
      <c r="GE53" s="211"/>
      <c r="GF53" s="70"/>
      <c r="GG53" s="70"/>
      <c r="GH53" s="70"/>
      <c r="GI53" s="70"/>
      <c r="GJ53" s="70"/>
      <c r="GK53" s="212"/>
      <c r="GL53" s="212"/>
      <c r="GM53" s="212"/>
      <c r="GN53" s="212"/>
      <c r="GO53" s="70"/>
      <c r="GP53" s="72"/>
      <c r="GQ53" s="72"/>
      <c r="GR53" s="72"/>
      <c r="GS53" s="72"/>
      <c r="GT53" s="72"/>
      <c r="GU53" s="72"/>
      <c r="GV53" s="72"/>
      <c r="GW53" s="117"/>
      <c r="GX53" s="117"/>
      <c r="GY53" s="117"/>
      <c r="GZ53" s="117"/>
      <c r="HA53" s="117"/>
      <c r="HB53" s="117"/>
      <c r="HC53" s="117"/>
      <c r="HD53" s="117"/>
      <c r="HE53" s="71"/>
      <c r="HF53" s="71"/>
      <c r="HG53" s="71"/>
      <c r="HH53" s="71"/>
      <c r="HI53" s="71"/>
      <c r="HJ53" s="71"/>
      <c r="HK53" s="117"/>
      <c r="HL53" s="117"/>
      <c r="HM53" s="117"/>
      <c r="HN53" s="117"/>
      <c r="HO53" s="117"/>
      <c r="HP53" s="117"/>
      <c r="HQ53" s="71"/>
      <c r="HR53" s="71"/>
      <c r="HS53" s="71"/>
      <c r="HT53" s="71"/>
      <c r="HU53" s="71"/>
      <c r="HV53" s="71"/>
    </row>
    <row r="54" s="74" customFormat="true" ht="13.8" hidden="false" customHeight="false" outlineLevel="0" collapsed="false">
      <c r="A54" s="124"/>
      <c r="B54" s="216" t="s">
        <v>187</v>
      </c>
      <c r="C54" s="217"/>
      <c r="D54" s="217"/>
      <c r="E54" s="217"/>
      <c r="F54" s="217"/>
      <c r="G54" s="217"/>
      <c r="H54" s="217"/>
      <c r="I54" s="114"/>
      <c r="J54" s="114"/>
      <c r="K54" s="114"/>
      <c r="L54" s="114"/>
      <c r="M54" s="114"/>
      <c r="N54" s="114"/>
      <c r="O54" s="112"/>
      <c r="P54" s="112"/>
      <c r="Q54" s="122"/>
      <c r="R54" s="122"/>
      <c r="S54" s="112"/>
      <c r="T54" s="112"/>
      <c r="U54" s="112"/>
      <c r="V54" s="112"/>
      <c r="W54" s="112"/>
      <c r="X54" s="112"/>
      <c r="Y54" s="112"/>
      <c r="Z54" s="112"/>
      <c r="AA54" s="112"/>
      <c r="AB54" s="121"/>
      <c r="AC54" s="121"/>
      <c r="AD54" s="121"/>
      <c r="AE54" s="121"/>
      <c r="AF54" s="121"/>
      <c r="AG54" s="121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121"/>
      <c r="AS54" s="121"/>
      <c r="AT54" s="121"/>
      <c r="AU54" s="121"/>
      <c r="AV54" s="121"/>
      <c r="AW54" s="121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121"/>
      <c r="BI54" s="121"/>
      <c r="BJ54" s="121"/>
      <c r="BK54" s="121"/>
      <c r="BL54" s="121"/>
      <c r="BM54" s="121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121"/>
      <c r="BY54" s="121"/>
      <c r="BZ54" s="121"/>
      <c r="CA54" s="121"/>
      <c r="CB54" s="121"/>
      <c r="CC54" s="121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121"/>
      <c r="CO54" s="121"/>
      <c r="CP54" s="121"/>
      <c r="CQ54" s="121"/>
      <c r="CR54" s="121"/>
      <c r="CS54" s="121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121"/>
      <c r="DE54" s="121"/>
      <c r="DF54" s="121"/>
      <c r="DG54" s="121"/>
      <c r="DH54" s="121"/>
      <c r="DI54" s="121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121"/>
      <c r="DU54" s="121"/>
      <c r="DV54" s="121"/>
      <c r="DW54" s="121"/>
      <c r="DX54" s="121"/>
      <c r="DY54" s="121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77"/>
      <c r="GG54" s="77"/>
      <c r="GH54" s="77"/>
      <c r="GI54" s="77"/>
      <c r="GJ54" s="77"/>
      <c r="GK54" s="83"/>
      <c r="GL54" s="83"/>
      <c r="GM54" s="83"/>
      <c r="GN54" s="83"/>
      <c r="GO54" s="218"/>
      <c r="GP54" s="121"/>
      <c r="GQ54" s="121"/>
      <c r="GR54" s="121"/>
      <c r="GS54" s="121"/>
      <c r="GT54" s="121"/>
      <c r="GU54" s="121"/>
      <c r="GV54" s="121"/>
      <c r="GW54" s="219"/>
      <c r="GX54" s="219"/>
      <c r="GY54" s="219"/>
      <c r="GZ54" s="219"/>
      <c r="HA54" s="219"/>
      <c r="HB54" s="219"/>
      <c r="HC54" s="219"/>
      <c r="HD54" s="219"/>
      <c r="HE54" s="118"/>
      <c r="HF54" s="118"/>
      <c r="HG54" s="118"/>
      <c r="HH54" s="118"/>
      <c r="HI54" s="118"/>
      <c r="HJ54" s="118"/>
      <c r="HK54" s="219"/>
      <c r="HL54" s="219"/>
      <c r="HM54" s="219"/>
      <c r="HN54" s="219"/>
      <c r="HO54" s="219"/>
      <c r="HP54" s="219"/>
      <c r="HQ54" s="118"/>
      <c r="HR54" s="118"/>
      <c r="HS54" s="118"/>
      <c r="HT54" s="118"/>
      <c r="HU54" s="118"/>
      <c r="HV54" s="118"/>
    </row>
    <row r="55" s="220" customFormat="true" ht="16.5" hidden="false" customHeight="true" outlineLevel="0" collapsed="false">
      <c r="A55" s="130"/>
      <c r="B55" s="216"/>
      <c r="C55" s="86" t="s">
        <v>91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Q55" s="221"/>
      <c r="R55" s="2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1"/>
      <c r="EH55" s="121"/>
      <c r="EI55" s="121"/>
      <c r="EJ55" s="222"/>
      <c r="EK55" s="222"/>
      <c r="EL55" s="222"/>
      <c r="EM55" s="222"/>
      <c r="EN55" s="222"/>
      <c r="EO55" s="222"/>
      <c r="EP55" s="222"/>
      <c r="EQ55" s="222"/>
      <c r="ER55" s="222"/>
      <c r="ES55" s="222"/>
      <c r="ET55" s="222"/>
      <c r="EU55" s="222"/>
      <c r="EV55" s="222"/>
      <c r="EW55" s="222"/>
      <c r="EX55" s="222"/>
      <c r="EY55" s="222"/>
      <c r="EZ55" s="222"/>
      <c r="FA55" s="222"/>
      <c r="FB55" s="222"/>
      <c r="FC55" s="222"/>
      <c r="FD55" s="222"/>
      <c r="FE55" s="222"/>
      <c r="FF55" s="222"/>
      <c r="FG55" s="222"/>
      <c r="FH55" s="222"/>
      <c r="FI55" s="222"/>
      <c r="FJ55" s="222"/>
      <c r="FK55" s="222"/>
      <c r="FL55" s="222"/>
      <c r="FM55" s="222"/>
      <c r="FN55" s="222"/>
      <c r="FO55" s="222"/>
      <c r="FP55" s="222"/>
      <c r="FQ55" s="222"/>
      <c r="FR55" s="222"/>
      <c r="FS55" s="222"/>
      <c r="FT55" s="222"/>
      <c r="FU55" s="222"/>
      <c r="FV55" s="222"/>
      <c r="FW55" s="222"/>
      <c r="FX55" s="222"/>
      <c r="FY55" s="222"/>
      <c r="FZ55" s="222"/>
      <c r="GA55" s="222"/>
      <c r="GB55" s="222"/>
      <c r="GC55" s="222"/>
      <c r="GD55" s="222"/>
      <c r="GE55" s="222"/>
      <c r="GF55" s="121"/>
      <c r="GG55" s="121"/>
      <c r="GH55" s="121"/>
      <c r="GI55" s="121"/>
      <c r="GJ55" s="121"/>
      <c r="GK55" s="219"/>
      <c r="GL55" s="219"/>
      <c r="GM55" s="219"/>
      <c r="GN55" s="219"/>
      <c r="GO55" s="218"/>
      <c r="GP55" s="121"/>
      <c r="GQ55" s="121"/>
      <c r="GR55" s="121"/>
      <c r="GS55" s="121"/>
      <c r="GT55" s="121"/>
      <c r="GU55" s="121"/>
      <c r="GV55" s="121"/>
      <c r="GW55" s="219"/>
      <c r="GX55" s="219"/>
      <c r="GY55" s="219"/>
      <c r="GZ55" s="219"/>
      <c r="HA55" s="219"/>
      <c r="HB55" s="219"/>
      <c r="HC55" s="219"/>
      <c r="HD55" s="219"/>
      <c r="HE55" s="118"/>
      <c r="HF55" s="118"/>
      <c r="HG55" s="118"/>
      <c r="HH55" s="118"/>
      <c r="HI55" s="118"/>
      <c r="HJ55" s="118"/>
      <c r="HK55" s="219"/>
      <c r="HL55" s="219"/>
      <c r="HM55" s="219"/>
      <c r="HN55" s="219"/>
      <c r="HO55" s="219"/>
      <c r="HP55" s="219"/>
      <c r="HQ55" s="118"/>
      <c r="HR55" s="118"/>
      <c r="HS55" s="118"/>
      <c r="HT55" s="118"/>
      <c r="HU55" s="118"/>
      <c r="HV55" s="118"/>
    </row>
    <row r="56" s="74" customFormat="true" ht="13.8" hidden="false" customHeight="false" outlineLevel="0" collapsed="false">
      <c r="A56" s="124"/>
      <c r="B56" s="216" t="s">
        <v>188</v>
      </c>
      <c r="C56" s="217"/>
      <c r="D56" s="217"/>
      <c r="E56" s="217"/>
      <c r="F56" s="217"/>
      <c r="G56" s="217"/>
      <c r="H56" s="217"/>
      <c r="I56" s="114"/>
      <c r="J56" s="114"/>
      <c r="K56" s="114"/>
      <c r="L56" s="114"/>
      <c r="M56" s="114"/>
      <c r="N56" s="114"/>
      <c r="O56" s="112"/>
      <c r="P56" s="112"/>
      <c r="Q56" s="122"/>
      <c r="R56" s="122"/>
      <c r="S56" s="112"/>
      <c r="T56" s="112"/>
      <c r="U56" s="112"/>
      <c r="V56" s="112"/>
      <c r="W56" s="112"/>
      <c r="X56" s="112"/>
      <c r="Y56" s="112"/>
      <c r="Z56" s="112"/>
      <c r="AA56" s="112"/>
      <c r="AB56" s="121"/>
      <c r="AC56" s="121"/>
      <c r="AD56" s="121"/>
      <c r="AE56" s="121"/>
      <c r="AF56" s="121"/>
      <c r="AG56" s="121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121"/>
      <c r="AS56" s="121"/>
      <c r="AT56" s="121"/>
      <c r="AU56" s="121"/>
      <c r="AV56" s="121"/>
      <c r="AW56" s="121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121"/>
      <c r="BI56" s="121"/>
      <c r="BJ56" s="121"/>
      <c r="BK56" s="121"/>
      <c r="BL56" s="121"/>
      <c r="BM56" s="121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121"/>
      <c r="BY56" s="121"/>
      <c r="BZ56" s="121"/>
      <c r="CA56" s="121"/>
      <c r="CB56" s="121"/>
      <c r="CC56" s="121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121"/>
      <c r="CO56" s="121"/>
      <c r="CP56" s="121"/>
      <c r="CQ56" s="121"/>
      <c r="CR56" s="121"/>
      <c r="CS56" s="121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121"/>
      <c r="DE56" s="121"/>
      <c r="DF56" s="121"/>
      <c r="DG56" s="121"/>
      <c r="DH56" s="121"/>
      <c r="DI56" s="121"/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121"/>
      <c r="DU56" s="121"/>
      <c r="DV56" s="121"/>
      <c r="DW56" s="121"/>
      <c r="DX56" s="121"/>
      <c r="DY56" s="121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77"/>
      <c r="GG56" s="77"/>
      <c r="GH56" s="77"/>
      <c r="GI56" s="77"/>
      <c r="GJ56" s="77"/>
      <c r="GK56" s="83"/>
      <c r="GL56" s="83"/>
      <c r="GM56" s="83"/>
      <c r="GN56" s="83"/>
      <c r="GO56" s="218"/>
      <c r="GP56" s="121"/>
      <c r="GQ56" s="121"/>
      <c r="GR56" s="121"/>
      <c r="GS56" s="121"/>
      <c r="GT56" s="121"/>
      <c r="GU56" s="121"/>
      <c r="GV56" s="121"/>
      <c r="GW56" s="219"/>
      <c r="GX56" s="219"/>
      <c r="GY56" s="219"/>
      <c r="GZ56" s="219"/>
      <c r="HA56" s="219"/>
      <c r="HB56" s="219"/>
      <c r="HC56" s="219"/>
      <c r="HD56" s="219"/>
      <c r="HE56" s="118"/>
      <c r="HF56" s="118"/>
      <c r="HG56" s="118"/>
      <c r="HH56" s="118"/>
      <c r="HI56" s="118"/>
      <c r="HJ56" s="118"/>
      <c r="HK56" s="219"/>
      <c r="HL56" s="219"/>
      <c r="HM56" s="219"/>
      <c r="HN56" s="219"/>
      <c r="HO56" s="219"/>
      <c r="HP56" s="219"/>
      <c r="HQ56" s="118"/>
      <c r="HR56" s="118"/>
      <c r="HS56" s="118"/>
      <c r="HT56" s="118"/>
      <c r="HU56" s="118"/>
      <c r="HV56" s="118"/>
    </row>
    <row r="57" s="220" customFormat="true" ht="16.5" hidden="false" customHeight="true" outlineLevel="0" collapsed="false">
      <c r="A57" s="130"/>
      <c r="C57" s="86" t="s">
        <v>91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Q57" s="221"/>
      <c r="R57" s="2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21"/>
      <c r="CW57" s="121"/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1"/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1"/>
      <c r="EE57" s="121"/>
      <c r="EF57" s="121"/>
      <c r="EG57" s="121"/>
      <c r="EH57" s="121"/>
      <c r="EI57" s="121"/>
      <c r="EJ57" s="222"/>
      <c r="EK57" s="222"/>
      <c r="EL57" s="222"/>
      <c r="EM57" s="222"/>
      <c r="EN57" s="222"/>
      <c r="EO57" s="222"/>
      <c r="EP57" s="222"/>
      <c r="EQ57" s="222"/>
      <c r="ER57" s="222"/>
      <c r="ES57" s="222"/>
      <c r="ET57" s="222"/>
      <c r="EU57" s="222"/>
      <c r="EV57" s="222"/>
      <c r="EW57" s="222"/>
      <c r="EX57" s="222"/>
      <c r="EY57" s="222"/>
      <c r="EZ57" s="222"/>
      <c r="FA57" s="222"/>
      <c r="FB57" s="222"/>
      <c r="FC57" s="222"/>
      <c r="FD57" s="222"/>
      <c r="FE57" s="222"/>
      <c r="FF57" s="222"/>
      <c r="FG57" s="222"/>
      <c r="FH57" s="222"/>
      <c r="FI57" s="222"/>
      <c r="FJ57" s="222"/>
      <c r="FK57" s="222"/>
      <c r="FL57" s="222"/>
      <c r="FM57" s="222"/>
      <c r="FN57" s="222"/>
      <c r="FO57" s="222"/>
      <c r="FP57" s="222"/>
      <c r="FQ57" s="222"/>
      <c r="FR57" s="222"/>
      <c r="FS57" s="222"/>
      <c r="FT57" s="222"/>
      <c r="FU57" s="222"/>
      <c r="FV57" s="222"/>
      <c r="FW57" s="222"/>
      <c r="FX57" s="222"/>
      <c r="FY57" s="222"/>
      <c r="FZ57" s="222"/>
      <c r="GA57" s="222"/>
      <c r="GB57" s="222"/>
      <c r="GC57" s="222"/>
      <c r="GD57" s="222"/>
      <c r="GE57" s="222"/>
      <c r="GF57" s="121"/>
      <c r="GG57" s="121"/>
      <c r="GH57" s="121"/>
      <c r="GI57" s="121"/>
      <c r="GJ57" s="121"/>
      <c r="GK57" s="219"/>
      <c r="GL57" s="219"/>
      <c r="GM57" s="219"/>
      <c r="GN57" s="219"/>
      <c r="GO57" s="218"/>
      <c r="GP57" s="121"/>
      <c r="GQ57" s="121"/>
      <c r="GR57" s="121"/>
      <c r="GS57" s="121"/>
      <c r="GT57" s="121"/>
      <c r="GU57" s="121"/>
      <c r="GV57" s="121"/>
      <c r="GW57" s="219"/>
      <c r="GX57" s="219"/>
      <c r="GY57" s="219"/>
      <c r="GZ57" s="219"/>
      <c r="HA57" s="219"/>
      <c r="HB57" s="219"/>
      <c r="HC57" s="219"/>
      <c r="HD57" s="219"/>
      <c r="HE57" s="118"/>
      <c r="HF57" s="118"/>
      <c r="HG57" s="118"/>
      <c r="HH57" s="118"/>
      <c r="HI57" s="118"/>
      <c r="HJ57" s="118"/>
      <c r="HK57" s="219"/>
      <c r="HL57" s="219"/>
      <c r="HM57" s="219"/>
      <c r="HN57" s="219"/>
      <c r="HO57" s="219"/>
      <c r="HP57" s="219"/>
      <c r="HQ57" s="118"/>
      <c r="HR57" s="118"/>
      <c r="HS57" s="118"/>
      <c r="HT57" s="118"/>
      <c r="HU57" s="118"/>
      <c r="HV57" s="118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  <row r="90" s="112" customFormat="true" ht="15" hidden="false" customHeight="false" outlineLevel="0" collapsed="false">
      <c r="A90" s="123"/>
    </row>
    <row r="91" s="112" customFormat="true" ht="15" hidden="false" customHeight="false" outlineLevel="0" collapsed="false">
      <c r="A91" s="123"/>
    </row>
  </sheetData>
  <mergeCells count="4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4:O44"/>
    <mergeCell ref="A45:P45"/>
    <mergeCell ref="C46:G46"/>
    <mergeCell ref="C47:G47"/>
    <mergeCell ref="C49:O49"/>
    <mergeCell ref="C51:O51"/>
    <mergeCell ref="C54:H54"/>
    <mergeCell ref="I54:N54"/>
    <mergeCell ref="C55:N55"/>
    <mergeCell ref="C56:H56"/>
    <mergeCell ref="I56:N56"/>
    <mergeCell ref="C57:N5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V89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L24" activeCellId="0" sqref="L24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9.71"/>
    <col collapsed="false" customWidth="true" hidden="false" outlineLevel="0" max="2" min="2" style="66" width="20.71"/>
    <col collapsed="false" customWidth="true" hidden="false" outlineLevel="0" max="3" min="3" style="66" width="10.71"/>
    <col collapsed="false" customWidth="true" hidden="false" outlineLevel="0" max="4" min="4" style="66" width="12.86"/>
    <col collapsed="false" customWidth="true" hidden="false" outlineLevel="0" max="5" min="5" style="66" width="10.42"/>
    <col collapsed="false" customWidth="true" hidden="false" outlineLevel="0" max="6" min="6" style="66" width="11.71"/>
    <col collapsed="false" customWidth="true" hidden="false" outlineLevel="0" max="7" min="7" style="66" width="6.14"/>
    <col collapsed="false" customWidth="true" hidden="false" outlineLevel="0" max="8" min="8" style="66" width="9.29"/>
    <col collapsed="false" customWidth="true" hidden="false" outlineLevel="0" max="9" min="9" style="66" width="10.71"/>
    <col collapsed="false" customWidth="true" hidden="false" outlineLevel="0" max="10" min="10" style="66" width="12.42"/>
    <col collapsed="false" customWidth="true" hidden="false" outlineLevel="0" max="11" min="11" style="66" width="13.29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2.86"/>
    <col collapsed="false" customWidth="true" hidden="false" outlineLevel="0" max="16" min="16" style="66" width="17"/>
    <col collapsed="false" customWidth="true" hidden="true" outlineLevel="0" max="17" min="17" style="122" width="75.29"/>
    <col collapsed="false" customWidth="true" hidden="true" outlineLevel="0" max="18" min="18" style="122" width="126.57"/>
    <col collapsed="false" customWidth="false" hidden="false" outlineLevel="0" max="27" min="19" style="66" width="9.14"/>
    <col collapsed="false" customWidth="true" hidden="true" outlineLevel="0" max="33" min="28" style="72" width="76.14"/>
    <col collapsed="false" customWidth="true" hidden="true" outlineLevel="0" max="43" min="34" style="67" width="127.29"/>
    <col collapsed="false" customWidth="true" hidden="true" outlineLevel="0" max="49" min="44" style="72" width="76.14"/>
    <col collapsed="false" customWidth="true" hidden="true" outlineLevel="0" max="59" min="50" style="67" width="127.29"/>
    <col collapsed="false" customWidth="true" hidden="true" outlineLevel="0" max="65" min="60" style="72" width="76.14"/>
    <col collapsed="false" customWidth="true" hidden="true" outlineLevel="0" max="75" min="66" style="67" width="127.29"/>
    <col collapsed="false" customWidth="true" hidden="true" outlineLevel="0" max="81" min="76" style="72" width="76.14"/>
    <col collapsed="false" customWidth="true" hidden="true" outlineLevel="0" max="91" min="82" style="67" width="127.29"/>
    <col collapsed="false" customWidth="true" hidden="true" outlineLevel="0" max="97" min="92" style="72" width="76.14"/>
    <col collapsed="false" customWidth="true" hidden="true" outlineLevel="0" max="107" min="98" style="67" width="127.29"/>
    <col collapsed="false" customWidth="true" hidden="true" outlineLevel="0" max="113" min="108" style="72" width="76.14"/>
    <col collapsed="false" customWidth="true" hidden="true" outlineLevel="0" max="123" min="114" style="67" width="127.29"/>
    <col collapsed="false" customWidth="true" hidden="true" outlineLevel="0" max="129" min="124" style="72" width="76.14"/>
    <col collapsed="false" customWidth="true" hidden="true" outlineLevel="0" max="139" min="130" style="67" width="127.29"/>
    <col collapsed="false" customWidth="true" hidden="true" outlineLevel="0" max="187" min="140" style="68" width="203.43"/>
    <col collapsed="false" customWidth="true" hidden="true" outlineLevel="0" max="192" min="188" style="67" width="66.42"/>
    <col collapsed="false" customWidth="true" hidden="true" outlineLevel="0" max="196" min="193" style="69" width="45.71"/>
    <col collapsed="false" customWidth="true" hidden="true" outlineLevel="0" max="197" min="197" style="70" width="203.43"/>
    <col collapsed="false" customWidth="true" hidden="true" outlineLevel="0" max="204" min="198" style="72" width="51.86"/>
    <col collapsed="false" customWidth="true" hidden="true" outlineLevel="0" max="206" min="205" style="117" width="156"/>
    <col collapsed="false" customWidth="true" hidden="true" outlineLevel="0" max="212" min="207" style="117" width="61.15"/>
    <col collapsed="false" customWidth="true" hidden="true" outlineLevel="0" max="218" min="213" style="71" width="82"/>
    <col collapsed="false" customWidth="true" hidden="true" outlineLevel="0" max="224" min="219" style="117" width="61.15"/>
    <col collapsed="false" customWidth="true" hidden="true" outlineLevel="0" max="230" min="225" style="71" width="82"/>
    <col collapsed="false" customWidth="false" hidden="false" outlineLevel="0" max="16384" min="231" style="66" width="9.14"/>
  </cols>
  <sheetData>
    <row r="1" s="112" customFormat="true" ht="13.8" hidden="false" customHeight="false" outlineLevel="0" collapsed="false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2" customFormat="true" ht="12.7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6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378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378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5" hidden="false" customHeight="tru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6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378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378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17.25" hidden="false" customHeight="true" outlineLevel="0" collapsed="false">
      <c r="A18" s="135" t="s">
        <v>189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72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72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1.2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2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379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379</v>
      </c>
      <c r="GG23" s="77"/>
      <c r="GH23" s="77"/>
      <c r="GI23" s="77"/>
      <c r="GJ23" s="77"/>
    </row>
    <row r="24" s="112" customFormat="true" ht="10.5" hidden="false" customHeight="tru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9.7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9.7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2" hidden="false" customHeight="true" outlineLevel="0" collapsed="false">
      <c r="A28" s="143" t="s">
        <v>124</v>
      </c>
      <c r="B28" s="74"/>
      <c r="C28" s="147"/>
      <c r="D28" s="148" t="n">
        <v>4.33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2" hidden="false" customHeight="true" outlineLevel="0" collapsed="false">
      <c r="A29" s="124"/>
      <c r="B29" s="88" t="s">
        <v>126</v>
      </c>
      <c r="C29" s="150"/>
      <c r="D29" s="151"/>
      <c r="E29" s="111"/>
      <c r="G29" s="74"/>
    </row>
    <row r="30" s="112" customFormat="true" ht="12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2.06</v>
      </c>
      <c r="P30" s="111" t="s">
        <v>125</v>
      </c>
    </row>
    <row r="31" s="112" customFormat="true" ht="12" hidden="false" customHeight="true" outlineLevel="0" collapsed="false">
      <c r="A31" s="124"/>
      <c r="B31" s="80" t="s">
        <v>56</v>
      </c>
      <c r="C31" s="153"/>
      <c r="D31" s="154" t="n">
        <v>0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</v>
      </c>
      <c r="P31" s="111" t="s">
        <v>125</v>
      </c>
    </row>
    <row r="32" s="112" customFormat="true" ht="12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2.63</v>
      </c>
      <c r="P32" s="156" t="s">
        <v>131</v>
      </c>
    </row>
    <row r="33" s="112" customFormat="true" ht="12" hidden="false" customHeight="true" outlineLevel="0" collapsed="false">
      <c r="A33" s="124"/>
      <c r="B33" s="80" t="s">
        <v>58</v>
      </c>
      <c r="C33" s="153"/>
      <c r="D33" s="148" t="n">
        <v>4.33</v>
      </c>
      <c r="E33" s="111" t="s">
        <v>125</v>
      </c>
      <c r="I33" s="74"/>
      <c r="K33" s="74" t="s">
        <v>132</v>
      </c>
      <c r="L33" s="74"/>
      <c r="M33" s="74"/>
      <c r="N33" s="155"/>
      <c r="O33" s="154"/>
      <c r="P33" s="156" t="s">
        <v>131</v>
      </c>
    </row>
    <row r="34" s="112" customFormat="true" ht="9.7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</row>
    <row r="38" s="112" customFormat="true" ht="13.5" hidden="false" customHeight="tru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</row>
    <row r="39" s="112" customFormat="true" ht="13.8" hidden="false" customHeight="true" outlineLevel="0" collapsed="false">
      <c r="A39" s="161" t="s">
        <v>190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190</v>
      </c>
    </row>
    <row r="40" s="112" customFormat="true" ht="19.4" hidden="false" customHeight="true" outlineLevel="0" collapsed="false">
      <c r="A40" s="163" t="s">
        <v>61</v>
      </c>
      <c r="B40" s="164" t="s">
        <v>191</v>
      </c>
      <c r="C40" s="165" t="s">
        <v>192</v>
      </c>
      <c r="D40" s="165"/>
      <c r="E40" s="165"/>
      <c r="F40" s="165"/>
      <c r="G40" s="165"/>
      <c r="H40" s="166" t="s">
        <v>193</v>
      </c>
      <c r="I40" s="167" t="n">
        <v>1</v>
      </c>
      <c r="J40" s="168" t="n">
        <v>1</v>
      </c>
      <c r="K40" s="168" t="n">
        <v>1</v>
      </c>
      <c r="L40" s="169"/>
      <c r="M40" s="167"/>
      <c r="N40" s="170"/>
      <c r="O40" s="167"/>
      <c r="P40" s="171"/>
      <c r="GO40" s="162"/>
      <c r="GP40" s="172" t="s">
        <v>192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173"/>
      <c r="B41" s="174"/>
      <c r="C41" s="164" t="s">
        <v>147</v>
      </c>
      <c r="D41" s="164"/>
      <c r="E41" s="164"/>
      <c r="F41" s="164"/>
      <c r="G41" s="164"/>
      <c r="H41" s="166"/>
      <c r="I41" s="167"/>
      <c r="J41" s="167"/>
      <c r="K41" s="167"/>
      <c r="L41" s="169"/>
      <c r="M41" s="167"/>
      <c r="N41" s="175"/>
      <c r="O41" s="167"/>
      <c r="P41" s="176" t="n">
        <v>742.17</v>
      </c>
      <c r="Q41" s="177"/>
      <c r="R41" s="177"/>
      <c r="GO41" s="162"/>
      <c r="GP41" s="172"/>
      <c r="GQ41" s="172"/>
      <c r="GR41" s="172"/>
      <c r="GS41" s="172"/>
      <c r="GT41" s="172"/>
      <c r="GU41" s="172" t="s">
        <v>147</v>
      </c>
    </row>
    <row r="42" s="112" customFormat="true" ht="13.8" hidden="false" customHeight="true" outlineLevel="0" collapsed="false">
      <c r="A42" s="178"/>
      <c r="B42" s="179"/>
      <c r="C42" s="164" t="s">
        <v>148</v>
      </c>
      <c r="D42" s="164"/>
      <c r="E42" s="164"/>
      <c r="F42" s="164"/>
      <c r="G42" s="164"/>
      <c r="H42" s="166"/>
      <c r="I42" s="167"/>
      <c r="J42" s="167"/>
      <c r="K42" s="167"/>
      <c r="L42" s="169"/>
      <c r="M42" s="167"/>
      <c r="N42" s="175" t="n">
        <v>1558.56</v>
      </c>
      <c r="O42" s="167"/>
      <c r="P42" s="176" t="n">
        <v>1558.56</v>
      </c>
      <c r="GO42" s="162"/>
      <c r="GP42" s="172"/>
      <c r="GQ42" s="172"/>
      <c r="GR42" s="172"/>
      <c r="GS42" s="172"/>
      <c r="GT42" s="172"/>
      <c r="GU42" s="172"/>
      <c r="GV42" s="172" t="s">
        <v>148</v>
      </c>
    </row>
    <row r="43" s="112" customFormat="true" ht="13.8" hidden="false" customHeight="true" outlineLevel="0" collapsed="false">
      <c r="A43" s="163" t="s">
        <v>70</v>
      </c>
      <c r="B43" s="164" t="s">
        <v>212</v>
      </c>
      <c r="C43" s="165" t="s">
        <v>213</v>
      </c>
      <c r="D43" s="165"/>
      <c r="E43" s="165"/>
      <c r="F43" s="165"/>
      <c r="G43" s="165"/>
      <c r="H43" s="166" t="s">
        <v>146</v>
      </c>
      <c r="I43" s="167" t="n">
        <v>1</v>
      </c>
      <c r="J43" s="168" t="n">
        <v>1</v>
      </c>
      <c r="K43" s="168" t="n">
        <v>1</v>
      </c>
      <c r="L43" s="169"/>
      <c r="M43" s="167"/>
      <c r="N43" s="170"/>
      <c r="O43" s="167"/>
      <c r="P43" s="171"/>
      <c r="GO43" s="162"/>
      <c r="GP43" s="172" t="s">
        <v>213</v>
      </c>
      <c r="GQ43" s="172"/>
      <c r="GR43" s="172"/>
      <c r="GS43" s="172"/>
      <c r="GT43" s="172"/>
      <c r="GU43" s="172"/>
      <c r="GV43" s="172"/>
    </row>
    <row r="44" s="112" customFormat="true" ht="13.8" hidden="false" customHeight="true" outlineLevel="0" collapsed="false">
      <c r="A44" s="173"/>
      <c r="B44" s="174"/>
      <c r="C44" s="164" t="s">
        <v>147</v>
      </c>
      <c r="D44" s="164"/>
      <c r="E44" s="164"/>
      <c r="F44" s="164"/>
      <c r="G44" s="164"/>
      <c r="H44" s="166"/>
      <c r="I44" s="167"/>
      <c r="J44" s="167"/>
      <c r="K44" s="167"/>
      <c r="L44" s="169"/>
      <c r="M44" s="167"/>
      <c r="N44" s="175"/>
      <c r="O44" s="167"/>
      <c r="P44" s="176" t="n">
        <v>1317.8</v>
      </c>
      <c r="Q44" s="177"/>
      <c r="R44" s="177"/>
      <c r="GO44" s="162"/>
      <c r="GP44" s="172"/>
      <c r="GQ44" s="172"/>
      <c r="GR44" s="172"/>
      <c r="GS44" s="172"/>
      <c r="GT44" s="172"/>
      <c r="GU44" s="172" t="s">
        <v>147</v>
      </c>
      <c r="GV44" s="172"/>
    </row>
    <row r="45" s="112" customFormat="true" ht="13.8" hidden="false" customHeight="true" outlineLevel="0" collapsed="false">
      <c r="A45" s="178"/>
      <c r="B45" s="179"/>
      <c r="C45" s="164" t="s">
        <v>148</v>
      </c>
      <c r="D45" s="164"/>
      <c r="E45" s="164"/>
      <c r="F45" s="164"/>
      <c r="G45" s="164"/>
      <c r="H45" s="166"/>
      <c r="I45" s="167"/>
      <c r="J45" s="167"/>
      <c r="K45" s="167"/>
      <c r="L45" s="169"/>
      <c r="M45" s="167"/>
      <c r="N45" s="175" t="n">
        <v>2767.38</v>
      </c>
      <c r="O45" s="167"/>
      <c r="P45" s="176" t="n">
        <v>2767.38</v>
      </c>
      <c r="GO45" s="162"/>
      <c r="GP45" s="172"/>
      <c r="GQ45" s="172"/>
      <c r="GR45" s="172"/>
      <c r="GS45" s="172"/>
      <c r="GT45" s="172"/>
      <c r="GU45" s="172"/>
      <c r="GV45" s="172" t="s">
        <v>148</v>
      </c>
    </row>
    <row r="46" s="112" customFormat="true" ht="1.5" hidden="false" customHeight="true" outlineLevel="0" collapsed="false">
      <c r="A46" s="183"/>
      <c r="B46" s="184"/>
      <c r="C46" s="184"/>
      <c r="D46" s="184"/>
      <c r="E46" s="184"/>
      <c r="F46" s="185"/>
      <c r="G46" s="185"/>
      <c r="H46" s="185"/>
      <c r="I46" s="185"/>
      <c r="J46" s="186"/>
      <c r="K46" s="185"/>
      <c r="L46" s="186"/>
      <c r="M46" s="187"/>
      <c r="N46" s="186"/>
      <c r="O46" s="188"/>
      <c r="P46" s="189"/>
      <c r="Q46" s="190"/>
      <c r="R46" s="191"/>
      <c r="GO46" s="162"/>
      <c r="GP46" s="172"/>
      <c r="GQ46" s="172"/>
      <c r="GR46" s="172"/>
      <c r="GS46" s="172"/>
      <c r="GT46" s="172"/>
      <c r="GU46" s="172"/>
      <c r="GV46" s="172"/>
    </row>
    <row r="47" s="112" customFormat="true" ht="13.8" hidden="false" customHeight="true" outlineLevel="0" collapsed="false">
      <c r="A47" s="173"/>
      <c r="B47" s="192"/>
      <c r="C47" s="193" t="s">
        <v>194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4" t="n">
        <v>4325.94</v>
      </c>
      <c r="Q47" s="190"/>
      <c r="R47" s="191"/>
      <c r="GO47" s="162"/>
      <c r="GP47" s="172"/>
      <c r="GQ47" s="172"/>
      <c r="GR47" s="172"/>
      <c r="GS47" s="172"/>
      <c r="GT47" s="172"/>
      <c r="GU47" s="172"/>
      <c r="GV47" s="172"/>
      <c r="GW47" s="195" t="s">
        <v>194</v>
      </c>
    </row>
    <row r="48" s="112" customFormat="true" ht="1.5" hidden="false" customHeight="true" outlineLevel="0" collapsed="false">
      <c r="A48" s="200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147"/>
      <c r="O48" s="202"/>
      <c r="P48" s="203"/>
      <c r="Q48" s="190"/>
      <c r="R48" s="191"/>
    </row>
    <row r="49" s="112" customFormat="true" ht="13.8" hidden="false" customHeight="true" outlineLevel="0" collapsed="false">
      <c r="A49" s="173"/>
      <c r="B49" s="192"/>
      <c r="C49" s="193" t="s">
        <v>186</v>
      </c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4" t="n">
        <v>4325.94</v>
      </c>
      <c r="Q49" s="190"/>
      <c r="R49" s="191"/>
      <c r="GX49" s="195" t="s">
        <v>186</v>
      </c>
    </row>
    <row r="50" s="210" customFormat="true" ht="1.5" hidden="false" customHeight="true" outlineLevel="0" collapsed="false">
      <c r="A50" s="200"/>
      <c r="B50" s="186"/>
      <c r="C50" s="184"/>
      <c r="D50" s="184"/>
      <c r="E50" s="184"/>
      <c r="F50" s="184"/>
      <c r="G50" s="184"/>
      <c r="H50" s="184"/>
      <c r="I50" s="184"/>
      <c r="J50" s="184"/>
      <c r="K50" s="184"/>
      <c r="L50" s="204"/>
      <c r="M50" s="205"/>
      <c r="N50" s="206"/>
      <c r="O50" s="207"/>
      <c r="P50" s="208"/>
      <c r="Q50" s="209"/>
      <c r="R50" s="209"/>
      <c r="AB50" s="72"/>
      <c r="AC50" s="72"/>
      <c r="AD50" s="72"/>
      <c r="AE50" s="72"/>
      <c r="AF50" s="72"/>
      <c r="AG50" s="72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2"/>
      <c r="AS50" s="72"/>
      <c r="AT50" s="72"/>
      <c r="AU50" s="72"/>
      <c r="AV50" s="72"/>
      <c r="AW50" s="72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2"/>
      <c r="BI50" s="72"/>
      <c r="BJ50" s="72"/>
      <c r="BK50" s="72"/>
      <c r="BL50" s="72"/>
      <c r="BM50" s="72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2"/>
      <c r="BY50" s="72"/>
      <c r="BZ50" s="72"/>
      <c r="CA50" s="72"/>
      <c r="CB50" s="72"/>
      <c r="CC50" s="72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2"/>
      <c r="CO50" s="72"/>
      <c r="CP50" s="72"/>
      <c r="CQ50" s="72"/>
      <c r="CR50" s="72"/>
      <c r="CS50" s="72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2"/>
      <c r="DE50" s="72"/>
      <c r="DF50" s="72"/>
      <c r="DG50" s="72"/>
      <c r="DH50" s="72"/>
      <c r="DI50" s="72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2"/>
      <c r="DU50" s="72"/>
      <c r="DV50" s="72"/>
      <c r="DW50" s="72"/>
      <c r="DX50" s="72"/>
      <c r="DY50" s="72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211"/>
      <c r="EK50" s="211"/>
      <c r="EL50" s="211"/>
      <c r="EM50" s="211"/>
      <c r="EN50" s="211"/>
      <c r="EO50" s="211"/>
      <c r="EP50" s="211"/>
      <c r="EQ50" s="211"/>
      <c r="ER50" s="211"/>
      <c r="ES50" s="211"/>
      <c r="ET50" s="211"/>
      <c r="EU50" s="211"/>
      <c r="EV50" s="211"/>
      <c r="EW50" s="211"/>
      <c r="EX50" s="211"/>
      <c r="EY50" s="211"/>
      <c r="EZ50" s="211"/>
      <c r="FA50" s="211"/>
      <c r="FB50" s="211"/>
      <c r="FC50" s="211"/>
      <c r="FD50" s="211"/>
      <c r="FE50" s="211"/>
      <c r="FF50" s="211"/>
      <c r="FG50" s="211"/>
      <c r="FH50" s="211"/>
      <c r="FI50" s="211"/>
      <c r="FJ50" s="211"/>
      <c r="FK50" s="211"/>
      <c r="FL50" s="211"/>
      <c r="FM50" s="211"/>
      <c r="FN50" s="211"/>
      <c r="FO50" s="211"/>
      <c r="FP50" s="211"/>
      <c r="FQ50" s="211"/>
      <c r="FR50" s="211"/>
      <c r="FS50" s="211"/>
      <c r="FT50" s="211"/>
      <c r="FU50" s="211"/>
      <c r="FV50" s="211"/>
      <c r="FW50" s="211"/>
      <c r="FX50" s="211"/>
      <c r="FY50" s="211"/>
      <c r="FZ50" s="211"/>
      <c r="GA50" s="211"/>
      <c r="GB50" s="211"/>
      <c r="GC50" s="211"/>
      <c r="GD50" s="211"/>
      <c r="GE50" s="211"/>
      <c r="GF50" s="70"/>
      <c r="GG50" s="70"/>
      <c r="GH50" s="70"/>
      <c r="GI50" s="70"/>
      <c r="GJ50" s="70"/>
      <c r="GK50" s="212"/>
      <c r="GL50" s="212"/>
      <c r="GM50" s="212"/>
      <c r="GN50" s="212"/>
      <c r="GO50" s="70"/>
      <c r="GP50" s="72"/>
      <c r="GQ50" s="72"/>
      <c r="GR50" s="72"/>
      <c r="GS50" s="72"/>
      <c r="GT50" s="72"/>
      <c r="GU50" s="72"/>
      <c r="GV50" s="72"/>
      <c r="GW50" s="117"/>
      <c r="GX50" s="117"/>
      <c r="GY50" s="117"/>
      <c r="GZ50" s="117"/>
      <c r="HA50" s="117"/>
      <c r="HB50" s="117"/>
      <c r="HC50" s="117"/>
      <c r="HD50" s="117"/>
      <c r="HE50" s="71"/>
      <c r="HF50" s="71"/>
      <c r="HG50" s="71"/>
      <c r="HH50" s="71"/>
      <c r="HI50" s="71"/>
      <c r="HJ50" s="71"/>
      <c r="HK50" s="117"/>
      <c r="HL50" s="117"/>
      <c r="HM50" s="117"/>
      <c r="HN50" s="117"/>
      <c r="HO50" s="117"/>
      <c r="HP50" s="117"/>
      <c r="HQ50" s="71"/>
      <c r="HR50" s="71"/>
      <c r="HS50" s="71"/>
      <c r="HT50" s="71"/>
      <c r="HU50" s="71"/>
      <c r="HV50" s="71"/>
    </row>
    <row r="51" s="210" customFormat="true" ht="14.25" hidden="false" customHeight="true" outlineLevel="0" collapsed="false">
      <c r="A51" s="123"/>
      <c r="B51" s="108"/>
      <c r="C51" s="172"/>
      <c r="D51" s="172"/>
      <c r="E51" s="172"/>
      <c r="F51" s="172"/>
      <c r="G51" s="172"/>
      <c r="H51" s="172"/>
      <c r="I51" s="172"/>
      <c r="J51" s="172"/>
      <c r="K51" s="172"/>
      <c r="L51" s="213"/>
      <c r="M51" s="214"/>
      <c r="N51" s="215"/>
      <c r="O51" s="123"/>
      <c r="P51" s="123"/>
      <c r="Q51" s="209"/>
      <c r="R51" s="209"/>
      <c r="AB51" s="72"/>
      <c r="AC51" s="72"/>
      <c r="AD51" s="72"/>
      <c r="AE51" s="72"/>
      <c r="AF51" s="72"/>
      <c r="AG51" s="72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2"/>
      <c r="AS51" s="72"/>
      <c r="AT51" s="72"/>
      <c r="AU51" s="72"/>
      <c r="AV51" s="72"/>
      <c r="AW51" s="72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2"/>
      <c r="BI51" s="72"/>
      <c r="BJ51" s="72"/>
      <c r="BK51" s="72"/>
      <c r="BL51" s="72"/>
      <c r="BM51" s="72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2"/>
      <c r="BY51" s="72"/>
      <c r="BZ51" s="72"/>
      <c r="CA51" s="72"/>
      <c r="CB51" s="72"/>
      <c r="CC51" s="72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2"/>
      <c r="CO51" s="72"/>
      <c r="CP51" s="72"/>
      <c r="CQ51" s="72"/>
      <c r="CR51" s="72"/>
      <c r="CS51" s="72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2"/>
      <c r="DE51" s="72"/>
      <c r="DF51" s="72"/>
      <c r="DG51" s="72"/>
      <c r="DH51" s="72"/>
      <c r="DI51" s="72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2"/>
      <c r="DU51" s="72"/>
      <c r="DV51" s="72"/>
      <c r="DW51" s="72"/>
      <c r="DX51" s="72"/>
      <c r="DY51" s="72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211"/>
      <c r="EK51" s="211"/>
      <c r="EL51" s="211"/>
      <c r="EM51" s="211"/>
      <c r="EN51" s="211"/>
      <c r="EO51" s="211"/>
      <c r="EP51" s="211"/>
      <c r="EQ51" s="211"/>
      <c r="ER51" s="211"/>
      <c r="ES51" s="211"/>
      <c r="ET51" s="211"/>
      <c r="EU51" s="211"/>
      <c r="EV51" s="211"/>
      <c r="EW51" s="211"/>
      <c r="EX51" s="211"/>
      <c r="EY51" s="211"/>
      <c r="EZ51" s="211"/>
      <c r="FA51" s="211"/>
      <c r="FB51" s="211"/>
      <c r="FC51" s="211"/>
      <c r="FD51" s="211"/>
      <c r="FE51" s="211"/>
      <c r="FF51" s="211"/>
      <c r="FG51" s="211"/>
      <c r="FH51" s="211"/>
      <c r="FI51" s="211"/>
      <c r="FJ51" s="211"/>
      <c r="FK51" s="211"/>
      <c r="FL51" s="211"/>
      <c r="FM51" s="211"/>
      <c r="FN51" s="211"/>
      <c r="FO51" s="211"/>
      <c r="FP51" s="211"/>
      <c r="FQ51" s="211"/>
      <c r="FR51" s="211"/>
      <c r="FS51" s="211"/>
      <c r="FT51" s="211"/>
      <c r="FU51" s="211"/>
      <c r="FV51" s="211"/>
      <c r="FW51" s="211"/>
      <c r="FX51" s="211"/>
      <c r="FY51" s="211"/>
      <c r="FZ51" s="211"/>
      <c r="GA51" s="211"/>
      <c r="GB51" s="211"/>
      <c r="GC51" s="211"/>
      <c r="GD51" s="211"/>
      <c r="GE51" s="211"/>
      <c r="GF51" s="70"/>
      <c r="GG51" s="70"/>
      <c r="GH51" s="70"/>
      <c r="GI51" s="70"/>
      <c r="GJ51" s="70"/>
      <c r="GK51" s="212"/>
      <c r="GL51" s="212"/>
      <c r="GM51" s="212"/>
      <c r="GN51" s="212"/>
      <c r="GO51" s="70"/>
      <c r="GP51" s="72"/>
      <c r="GQ51" s="72"/>
      <c r="GR51" s="72"/>
      <c r="GS51" s="72"/>
      <c r="GT51" s="72"/>
      <c r="GU51" s="72"/>
      <c r="GV51" s="72"/>
      <c r="GW51" s="117"/>
      <c r="GX51" s="117"/>
      <c r="GY51" s="117"/>
      <c r="GZ51" s="117"/>
      <c r="HA51" s="117"/>
      <c r="HB51" s="117"/>
      <c r="HC51" s="117"/>
      <c r="HD51" s="117"/>
      <c r="HE51" s="71"/>
      <c r="HF51" s="71"/>
      <c r="HG51" s="71"/>
      <c r="HH51" s="71"/>
      <c r="HI51" s="71"/>
      <c r="HJ51" s="71"/>
      <c r="HK51" s="117"/>
      <c r="HL51" s="117"/>
      <c r="HM51" s="117"/>
      <c r="HN51" s="117"/>
      <c r="HO51" s="117"/>
      <c r="HP51" s="117"/>
      <c r="HQ51" s="71"/>
      <c r="HR51" s="71"/>
      <c r="HS51" s="71"/>
      <c r="HT51" s="71"/>
      <c r="HU51" s="71"/>
      <c r="HV51" s="71"/>
    </row>
    <row r="52" s="74" customFormat="true" ht="13.8" hidden="false" customHeight="false" outlineLevel="0" collapsed="false">
      <c r="A52" s="124"/>
      <c r="B52" s="216" t="s">
        <v>187</v>
      </c>
      <c r="C52" s="217"/>
      <c r="D52" s="217"/>
      <c r="E52" s="217"/>
      <c r="F52" s="217"/>
      <c r="G52" s="217"/>
      <c r="H52" s="217"/>
      <c r="I52" s="114"/>
      <c r="J52" s="114"/>
      <c r="K52" s="114"/>
      <c r="L52" s="114"/>
      <c r="M52" s="114"/>
      <c r="N52" s="114"/>
      <c r="O52" s="112"/>
      <c r="P52" s="112"/>
      <c r="Q52" s="122"/>
      <c r="R52" s="122"/>
      <c r="S52" s="112"/>
      <c r="T52" s="112"/>
      <c r="U52" s="112"/>
      <c r="V52" s="112"/>
      <c r="W52" s="112"/>
      <c r="X52" s="112"/>
      <c r="Y52" s="112"/>
      <c r="Z52" s="112"/>
      <c r="AA52" s="112"/>
      <c r="AB52" s="121"/>
      <c r="AC52" s="121"/>
      <c r="AD52" s="121"/>
      <c r="AE52" s="121"/>
      <c r="AF52" s="121"/>
      <c r="AG52" s="121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121"/>
      <c r="AS52" s="121"/>
      <c r="AT52" s="121"/>
      <c r="AU52" s="121"/>
      <c r="AV52" s="121"/>
      <c r="AW52" s="121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121"/>
      <c r="BI52" s="121"/>
      <c r="BJ52" s="121"/>
      <c r="BK52" s="121"/>
      <c r="BL52" s="121"/>
      <c r="BM52" s="121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121"/>
      <c r="BY52" s="121"/>
      <c r="BZ52" s="121"/>
      <c r="CA52" s="121"/>
      <c r="CB52" s="121"/>
      <c r="CC52" s="121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121"/>
      <c r="CO52" s="121"/>
      <c r="CP52" s="121"/>
      <c r="CQ52" s="121"/>
      <c r="CR52" s="121"/>
      <c r="CS52" s="121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121"/>
      <c r="DE52" s="121"/>
      <c r="DF52" s="121"/>
      <c r="DG52" s="121"/>
      <c r="DH52" s="121"/>
      <c r="DI52" s="121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121"/>
      <c r="DU52" s="121"/>
      <c r="DV52" s="121"/>
      <c r="DW52" s="121"/>
      <c r="DX52" s="121"/>
      <c r="DY52" s="121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77"/>
      <c r="GG52" s="77"/>
      <c r="GH52" s="77"/>
      <c r="GI52" s="77"/>
      <c r="GJ52" s="77"/>
      <c r="GK52" s="83"/>
      <c r="GL52" s="83"/>
      <c r="GM52" s="83"/>
      <c r="GN52" s="83"/>
      <c r="GO52" s="218"/>
      <c r="GP52" s="121"/>
      <c r="GQ52" s="121"/>
      <c r="GR52" s="121"/>
      <c r="GS52" s="121"/>
      <c r="GT52" s="121"/>
      <c r="GU52" s="121"/>
      <c r="GV52" s="121"/>
      <c r="GW52" s="219"/>
      <c r="GX52" s="219"/>
      <c r="GY52" s="219"/>
      <c r="GZ52" s="219"/>
      <c r="HA52" s="219"/>
      <c r="HB52" s="219"/>
      <c r="HC52" s="219"/>
      <c r="HD52" s="219"/>
      <c r="HE52" s="118"/>
      <c r="HF52" s="118"/>
      <c r="HG52" s="118"/>
      <c r="HH52" s="118"/>
      <c r="HI52" s="118"/>
      <c r="HJ52" s="118"/>
      <c r="HK52" s="219"/>
      <c r="HL52" s="219"/>
      <c r="HM52" s="219"/>
      <c r="HN52" s="219"/>
      <c r="HO52" s="219"/>
      <c r="HP52" s="219"/>
      <c r="HQ52" s="118"/>
      <c r="HR52" s="118"/>
      <c r="HS52" s="118"/>
      <c r="HT52" s="118"/>
      <c r="HU52" s="118"/>
      <c r="HV52" s="118"/>
    </row>
    <row r="53" s="220" customFormat="true" ht="16.5" hidden="false" customHeight="true" outlineLevel="0" collapsed="false">
      <c r="A53" s="130"/>
      <c r="B53" s="216"/>
      <c r="C53" s="86" t="s">
        <v>91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Q53" s="221"/>
      <c r="R53" s="2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222"/>
      <c r="EK53" s="222"/>
      <c r="EL53" s="222"/>
      <c r="EM53" s="222"/>
      <c r="EN53" s="222"/>
      <c r="EO53" s="222"/>
      <c r="EP53" s="222"/>
      <c r="EQ53" s="222"/>
      <c r="ER53" s="222"/>
      <c r="ES53" s="222"/>
      <c r="ET53" s="222"/>
      <c r="EU53" s="222"/>
      <c r="EV53" s="222"/>
      <c r="EW53" s="222"/>
      <c r="EX53" s="222"/>
      <c r="EY53" s="222"/>
      <c r="EZ53" s="222"/>
      <c r="FA53" s="222"/>
      <c r="FB53" s="222"/>
      <c r="FC53" s="222"/>
      <c r="FD53" s="222"/>
      <c r="FE53" s="222"/>
      <c r="FF53" s="222"/>
      <c r="FG53" s="222"/>
      <c r="FH53" s="222"/>
      <c r="FI53" s="222"/>
      <c r="FJ53" s="222"/>
      <c r="FK53" s="222"/>
      <c r="FL53" s="222"/>
      <c r="FM53" s="222"/>
      <c r="FN53" s="222"/>
      <c r="FO53" s="222"/>
      <c r="FP53" s="222"/>
      <c r="FQ53" s="222"/>
      <c r="FR53" s="222"/>
      <c r="FS53" s="222"/>
      <c r="FT53" s="222"/>
      <c r="FU53" s="222"/>
      <c r="FV53" s="222"/>
      <c r="FW53" s="222"/>
      <c r="FX53" s="222"/>
      <c r="FY53" s="222"/>
      <c r="FZ53" s="222"/>
      <c r="GA53" s="222"/>
      <c r="GB53" s="222"/>
      <c r="GC53" s="222"/>
      <c r="GD53" s="222"/>
      <c r="GE53" s="222"/>
      <c r="GF53" s="121"/>
      <c r="GG53" s="121"/>
      <c r="GH53" s="121"/>
      <c r="GI53" s="121"/>
      <c r="GJ53" s="121"/>
      <c r="GK53" s="219"/>
      <c r="GL53" s="219"/>
      <c r="GM53" s="219"/>
      <c r="GN53" s="219"/>
      <c r="GO53" s="218"/>
      <c r="GP53" s="121"/>
      <c r="GQ53" s="121"/>
      <c r="GR53" s="121"/>
      <c r="GS53" s="121"/>
      <c r="GT53" s="121"/>
      <c r="GU53" s="121"/>
      <c r="GV53" s="121"/>
      <c r="GW53" s="219"/>
      <c r="GX53" s="219"/>
      <c r="GY53" s="219"/>
      <c r="GZ53" s="219"/>
      <c r="HA53" s="219"/>
      <c r="HB53" s="219"/>
      <c r="HC53" s="219"/>
      <c r="HD53" s="219"/>
      <c r="HE53" s="118"/>
      <c r="HF53" s="118"/>
      <c r="HG53" s="118"/>
      <c r="HH53" s="118"/>
      <c r="HI53" s="118"/>
      <c r="HJ53" s="118"/>
      <c r="HK53" s="219"/>
      <c r="HL53" s="219"/>
      <c r="HM53" s="219"/>
      <c r="HN53" s="219"/>
      <c r="HO53" s="219"/>
      <c r="HP53" s="219"/>
      <c r="HQ53" s="118"/>
      <c r="HR53" s="118"/>
      <c r="HS53" s="118"/>
      <c r="HT53" s="118"/>
      <c r="HU53" s="118"/>
      <c r="HV53" s="118"/>
    </row>
    <row r="54" s="74" customFormat="true" ht="13.8" hidden="false" customHeight="false" outlineLevel="0" collapsed="false">
      <c r="A54" s="124"/>
      <c r="B54" s="216" t="s">
        <v>188</v>
      </c>
      <c r="C54" s="217"/>
      <c r="D54" s="217"/>
      <c r="E54" s="217"/>
      <c r="F54" s="217"/>
      <c r="G54" s="217"/>
      <c r="H54" s="217"/>
      <c r="I54" s="114"/>
      <c r="J54" s="114"/>
      <c r="K54" s="114"/>
      <c r="L54" s="114"/>
      <c r="M54" s="114"/>
      <c r="N54" s="114"/>
      <c r="O54" s="112"/>
      <c r="P54" s="112"/>
      <c r="Q54" s="122"/>
      <c r="R54" s="122"/>
      <c r="S54" s="112"/>
      <c r="T54" s="112"/>
      <c r="U54" s="112"/>
      <c r="V54" s="112"/>
      <c r="W54" s="112"/>
      <c r="X54" s="112"/>
      <c r="Y54" s="112"/>
      <c r="Z54" s="112"/>
      <c r="AA54" s="112"/>
      <c r="AB54" s="121"/>
      <c r="AC54" s="121"/>
      <c r="AD54" s="121"/>
      <c r="AE54" s="121"/>
      <c r="AF54" s="121"/>
      <c r="AG54" s="121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121"/>
      <c r="AS54" s="121"/>
      <c r="AT54" s="121"/>
      <c r="AU54" s="121"/>
      <c r="AV54" s="121"/>
      <c r="AW54" s="121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121"/>
      <c r="BI54" s="121"/>
      <c r="BJ54" s="121"/>
      <c r="BK54" s="121"/>
      <c r="BL54" s="121"/>
      <c r="BM54" s="121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121"/>
      <c r="BY54" s="121"/>
      <c r="BZ54" s="121"/>
      <c r="CA54" s="121"/>
      <c r="CB54" s="121"/>
      <c r="CC54" s="121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121"/>
      <c r="CO54" s="121"/>
      <c r="CP54" s="121"/>
      <c r="CQ54" s="121"/>
      <c r="CR54" s="121"/>
      <c r="CS54" s="121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121"/>
      <c r="DE54" s="121"/>
      <c r="DF54" s="121"/>
      <c r="DG54" s="121"/>
      <c r="DH54" s="121"/>
      <c r="DI54" s="121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121"/>
      <c r="DU54" s="121"/>
      <c r="DV54" s="121"/>
      <c r="DW54" s="121"/>
      <c r="DX54" s="121"/>
      <c r="DY54" s="121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77"/>
      <c r="GG54" s="77"/>
      <c r="GH54" s="77"/>
      <c r="GI54" s="77"/>
      <c r="GJ54" s="77"/>
      <c r="GK54" s="83"/>
      <c r="GL54" s="83"/>
      <c r="GM54" s="83"/>
      <c r="GN54" s="83"/>
      <c r="GO54" s="218"/>
      <c r="GP54" s="121"/>
      <c r="GQ54" s="121"/>
      <c r="GR54" s="121"/>
      <c r="GS54" s="121"/>
      <c r="GT54" s="121"/>
      <c r="GU54" s="121"/>
      <c r="GV54" s="121"/>
      <c r="GW54" s="219"/>
      <c r="GX54" s="219"/>
      <c r="GY54" s="219"/>
      <c r="GZ54" s="219"/>
      <c r="HA54" s="219"/>
      <c r="HB54" s="219"/>
      <c r="HC54" s="219"/>
      <c r="HD54" s="219"/>
      <c r="HE54" s="118"/>
      <c r="HF54" s="118"/>
      <c r="HG54" s="118"/>
      <c r="HH54" s="118"/>
      <c r="HI54" s="118"/>
      <c r="HJ54" s="118"/>
      <c r="HK54" s="219"/>
      <c r="HL54" s="219"/>
      <c r="HM54" s="219"/>
      <c r="HN54" s="219"/>
      <c r="HO54" s="219"/>
      <c r="HP54" s="219"/>
      <c r="HQ54" s="118"/>
      <c r="HR54" s="118"/>
      <c r="HS54" s="118"/>
      <c r="HT54" s="118"/>
      <c r="HU54" s="118"/>
      <c r="HV54" s="118"/>
    </row>
    <row r="55" s="220" customFormat="true" ht="16.5" hidden="false" customHeight="true" outlineLevel="0" collapsed="false">
      <c r="A55" s="130"/>
      <c r="C55" s="86" t="s">
        <v>91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Q55" s="221"/>
      <c r="R55" s="2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1"/>
      <c r="EH55" s="121"/>
      <c r="EI55" s="121"/>
      <c r="EJ55" s="222"/>
      <c r="EK55" s="222"/>
      <c r="EL55" s="222"/>
      <c r="EM55" s="222"/>
      <c r="EN55" s="222"/>
      <c r="EO55" s="222"/>
      <c r="EP55" s="222"/>
      <c r="EQ55" s="222"/>
      <c r="ER55" s="222"/>
      <c r="ES55" s="222"/>
      <c r="ET55" s="222"/>
      <c r="EU55" s="222"/>
      <c r="EV55" s="222"/>
      <c r="EW55" s="222"/>
      <c r="EX55" s="222"/>
      <c r="EY55" s="222"/>
      <c r="EZ55" s="222"/>
      <c r="FA55" s="222"/>
      <c r="FB55" s="222"/>
      <c r="FC55" s="222"/>
      <c r="FD55" s="222"/>
      <c r="FE55" s="222"/>
      <c r="FF55" s="222"/>
      <c r="FG55" s="222"/>
      <c r="FH55" s="222"/>
      <c r="FI55" s="222"/>
      <c r="FJ55" s="222"/>
      <c r="FK55" s="222"/>
      <c r="FL55" s="222"/>
      <c r="FM55" s="222"/>
      <c r="FN55" s="222"/>
      <c r="FO55" s="222"/>
      <c r="FP55" s="222"/>
      <c r="FQ55" s="222"/>
      <c r="FR55" s="222"/>
      <c r="FS55" s="222"/>
      <c r="FT55" s="222"/>
      <c r="FU55" s="222"/>
      <c r="FV55" s="222"/>
      <c r="FW55" s="222"/>
      <c r="FX55" s="222"/>
      <c r="FY55" s="222"/>
      <c r="FZ55" s="222"/>
      <c r="GA55" s="222"/>
      <c r="GB55" s="222"/>
      <c r="GC55" s="222"/>
      <c r="GD55" s="222"/>
      <c r="GE55" s="222"/>
      <c r="GF55" s="121"/>
      <c r="GG55" s="121"/>
      <c r="GH55" s="121"/>
      <c r="GI55" s="121"/>
      <c r="GJ55" s="121"/>
      <c r="GK55" s="219"/>
      <c r="GL55" s="219"/>
      <c r="GM55" s="219"/>
      <c r="GN55" s="219"/>
      <c r="GO55" s="218"/>
      <c r="GP55" s="121"/>
      <c r="GQ55" s="121"/>
      <c r="GR55" s="121"/>
      <c r="GS55" s="121"/>
      <c r="GT55" s="121"/>
      <c r="GU55" s="121"/>
      <c r="GV55" s="121"/>
      <c r="GW55" s="219"/>
      <c r="GX55" s="219"/>
      <c r="GY55" s="219"/>
      <c r="GZ55" s="219"/>
      <c r="HA55" s="219"/>
      <c r="HB55" s="219"/>
      <c r="HC55" s="219"/>
      <c r="HD55" s="219"/>
      <c r="HE55" s="118"/>
      <c r="HF55" s="118"/>
      <c r="HG55" s="118"/>
      <c r="HH55" s="118"/>
      <c r="HI55" s="118"/>
      <c r="HJ55" s="118"/>
      <c r="HK55" s="219"/>
      <c r="HL55" s="219"/>
      <c r="HM55" s="219"/>
      <c r="HN55" s="219"/>
      <c r="HO55" s="219"/>
      <c r="HP55" s="219"/>
      <c r="HQ55" s="118"/>
      <c r="HR55" s="118"/>
      <c r="HS55" s="118"/>
      <c r="HT55" s="118"/>
      <c r="HU55" s="118"/>
      <c r="HV55" s="118"/>
    </row>
    <row r="57" s="112" customFormat="true" ht="15" hidden="false" customHeight="false" outlineLevel="0" collapsed="false">
      <c r="A57" s="123"/>
    </row>
    <row r="58" s="112" customFormat="true" ht="15" hidden="false" customHeight="false" outlineLevel="0" collapsed="false">
      <c r="A58" s="123"/>
    </row>
    <row r="59" s="112" customFormat="true" ht="15" hidden="false" customHeight="false" outlineLevel="0" collapsed="false">
      <c r="A59" s="123"/>
    </row>
    <row r="60" s="112" customFormat="true" ht="15" hidden="false" customHeight="false" outlineLevel="0" collapsed="false">
      <c r="A60" s="123"/>
    </row>
    <row r="61" s="112" customFormat="true" ht="15" hidden="false" customHeight="false" outlineLevel="0" collapsed="false">
      <c r="A61" s="123"/>
    </row>
    <row r="62" s="112" customFormat="true" ht="15" hidden="false" customHeight="false" outlineLevel="0" collapsed="false">
      <c r="A62" s="123"/>
    </row>
    <row r="63" s="112" customFormat="true" ht="15" hidden="false" customHeight="false" outlineLevel="0" collapsed="false">
      <c r="A63" s="123"/>
    </row>
    <row r="64" s="112" customFormat="true" ht="15" hidden="false" customHeight="false" outlineLevel="0" collapsed="false">
      <c r="A64" s="123"/>
    </row>
    <row r="65" s="112" customFormat="true" ht="15" hidden="false" customHeight="false" outlineLevel="0" collapsed="false">
      <c r="A65" s="123"/>
    </row>
    <row r="66" s="112" customFormat="true" ht="15" hidden="false" customHeight="false" outlineLevel="0" collapsed="false">
      <c r="A66" s="123"/>
    </row>
    <row r="67" s="112" customFormat="true" ht="15" hidden="false" customHeight="false" outlineLevel="0" collapsed="false">
      <c r="A67" s="123"/>
    </row>
    <row r="68" s="112" customFormat="true" ht="15" hidden="false" customHeight="false" outlineLevel="0" collapsed="false">
      <c r="A68" s="123"/>
    </row>
    <row r="69" s="112" customFormat="true" ht="15" hidden="false" customHeight="false" outlineLevel="0" collapsed="false">
      <c r="A69" s="123"/>
    </row>
    <row r="70" s="112" customFormat="true" ht="15" hidden="false" customHeight="false" outlineLevel="0" collapsed="false">
      <c r="A70" s="123"/>
    </row>
    <row r="71" s="112" customFormat="true" ht="15" hidden="false" customHeight="false" outlineLevel="0" collapsed="false">
      <c r="A71" s="123"/>
    </row>
    <row r="72" s="112" customFormat="true" ht="15" hidden="false" customHeight="false" outlineLevel="0" collapsed="false">
      <c r="A72" s="123"/>
    </row>
    <row r="73" s="112" customFormat="true" ht="15" hidden="false" customHeight="false" outlineLevel="0" collapsed="false">
      <c r="A73" s="123"/>
    </row>
    <row r="74" s="112" customFormat="true" ht="15" hidden="false" customHeight="false" outlineLevel="0" collapsed="false">
      <c r="A74" s="123"/>
    </row>
    <row r="75" s="112" customFormat="true" ht="15" hidden="false" customHeight="false" outlineLevel="0" collapsed="false">
      <c r="A75" s="123"/>
    </row>
    <row r="76" s="112" customFormat="true" ht="15" hidden="false" customHeight="false" outlineLevel="0" collapsed="false">
      <c r="A76" s="123"/>
    </row>
    <row r="77" s="112" customFormat="true" ht="15" hidden="false" customHeight="false" outlineLevel="0" collapsed="false">
      <c r="A77" s="123"/>
    </row>
    <row r="78" s="112" customFormat="true" ht="15" hidden="false" customHeight="false" outlineLevel="0" collapsed="false">
      <c r="A78" s="123"/>
    </row>
    <row r="79" s="112" customFormat="true" ht="15" hidden="false" customHeight="false" outlineLevel="0" collapsed="false">
      <c r="A79" s="123"/>
    </row>
    <row r="80" s="112" customFormat="true" ht="15" hidden="false" customHeight="false" outlineLevel="0" collapsed="false">
      <c r="A80" s="123"/>
    </row>
    <row r="81" s="112" customFormat="true" ht="15" hidden="false" customHeight="false" outlineLevel="0" collapsed="false">
      <c r="A81" s="123"/>
    </row>
    <row r="82" s="112" customFormat="true" ht="15" hidden="false" customHeight="false" outlineLevel="0" collapsed="false">
      <c r="A82" s="123"/>
    </row>
    <row r="83" s="112" customFormat="true" ht="15" hidden="false" customHeight="false" outlineLevel="0" collapsed="false">
      <c r="A83" s="123"/>
    </row>
    <row r="84" s="112" customFormat="true" ht="15" hidden="false" customHeight="false" outlineLevel="0" collapsed="false">
      <c r="A84" s="123"/>
    </row>
    <row r="85" s="112" customFormat="true" ht="15" hidden="false" customHeight="false" outlineLevel="0" collapsed="false">
      <c r="A85" s="123"/>
    </row>
    <row r="86" s="112" customFormat="true" ht="15" hidden="false" customHeight="false" outlineLevel="0" collapsed="false">
      <c r="A86" s="123"/>
    </row>
    <row r="87" s="112" customFormat="true" ht="15" hidden="false" customHeight="false" outlineLevel="0" collapsed="false">
      <c r="A87" s="123"/>
    </row>
    <row r="88" s="112" customFormat="true" ht="15" hidden="false" customHeight="false" outlineLevel="0" collapsed="false">
      <c r="A88" s="123"/>
    </row>
    <row r="89" s="112" customFormat="true" ht="15" hidden="false" customHeight="false" outlineLevel="0" collapsed="false">
      <c r="A89" s="123"/>
    </row>
  </sheetData>
  <mergeCells count="4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7:O47"/>
    <mergeCell ref="C49:O49"/>
    <mergeCell ref="C52:H52"/>
    <mergeCell ref="I52:N52"/>
    <mergeCell ref="C53:N53"/>
    <mergeCell ref="C54:H54"/>
    <mergeCell ref="I54:N54"/>
    <mergeCell ref="C55:N5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80" workbookViewId="0">
      <selection pane="topLeft" activeCell="BR23" activeCellId="0" sqref="BR23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66" width="6.71"/>
    <col collapsed="false" customWidth="true" hidden="false" outlineLevel="0" max="2" min="2" style="66" width="22"/>
    <col collapsed="false" customWidth="true" hidden="false" outlineLevel="0" max="3" min="3" style="66" width="32.71"/>
    <col collapsed="false" customWidth="true" hidden="false" outlineLevel="0" max="4" min="4" style="66" width="16.43"/>
    <col collapsed="false" customWidth="true" hidden="false" outlineLevel="0" max="8" min="5" style="66" width="14"/>
    <col collapsed="false" customWidth="true" hidden="true" outlineLevel="0" max="13" min="9" style="67" width="91.14"/>
    <col collapsed="false" customWidth="true" hidden="true" outlineLevel="0" max="19" min="14" style="68" width="113.15"/>
    <col collapsed="false" customWidth="true" hidden="true" outlineLevel="0" max="26" min="20" style="69" width="127.15"/>
    <col collapsed="false" customWidth="true" hidden="true" outlineLevel="0" max="27" min="27" style="70" width="133.86"/>
    <col collapsed="false" customWidth="true" hidden="true" outlineLevel="0" max="30" min="28" style="71" width="54.71"/>
    <col collapsed="false" customWidth="true" hidden="true" outlineLevel="0" max="32" min="31" style="72" width="49.14"/>
    <col collapsed="false" customWidth="true" hidden="true" outlineLevel="0" max="40" min="33" style="71" width="56"/>
    <col collapsed="false" customWidth="true" hidden="true" outlineLevel="0" max="44" min="41" style="72" width="77.86"/>
    <col collapsed="false" customWidth="true" hidden="true" outlineLevel="0" max="48" min="45" style="71" width="56"/>
    <col collapsed="false" customWidth="true" hidden="true" outlineLevel="0" max="50" min="49" style="72" width="49.14"/>
    <col collapsed="false" customWidth="true" hidden="true" outlineLevel="0" max="54" min="51" style="71" width="56"/>
    <col collapsed="false" customWidth="true" hidden="true" outlineLevel="0" max="56" min="55" style="72" width="49.14"/>
    <col collapsed="false" customWidth="true" hidden="true" outlineLevel="0" max="60" min="57" style="71" width="56"/>
    <col collapsed="false" customWidth="true" hidden="true" outlineLevel="0" max="62" min="61" style="72" width="49.14"/>
    <col collapsed="false" customWidth="true" hidden="true" outlineLevel="0" max="66" min="63" style="71" width="56"/>
    <col collapsed="false" customWidth="false" hidden="false" outlineLevel="0" max="16384" min="67" style="66" width="9.14"/>
  </cols>
  <sheetData>
    <row r="1" customFormat="false" ht="11.25" hidden="false" customHeight="false" outlineLevel="0" collapsed="false">
      <c r="H1" s="73" t="s">
        <v>40</v>
      </c>
    </row>
    <row r="2" customFormat="false" ht="11.25" hidden="false" customHeight="false" outlineLevel="0" collapsed="false">
      <c r="A2" s="74"/>
      <c r="B2" s="74"/>
      <c r="C2" s="74"/>
      <c r="D2" s="74"/>
      <c r="E2" s="74"/>
      <c r="F2" s="74"/>
      <c r="G2" s="74"/>
      <c r="H2" s="75" t="s">
        <v>41</v>
      </c>
    </row>
    <row r="3" customFormat="false" ht="11.25" hidden="false" customHeight="false" outlineLevel="0" collapsed="false">
      <c r="A3" s="74"/>
      <c r="B3" s="74"/>
      <c r="C3" s="74"/>
      <c r="D3" s="74"/>
      <c r="E3" s="74"/>
      <c r="F3" s="74"/>
      <c r="G3" s="74"/>
      <c r="H3" s="73"/>
    </row>
    <row r="4" customFormat="false" ht="11.25" hidden="false" customHeight="true" outlineLevel="0" collapsed="false">
      <c r="A4" s="74"/>
      <c r="B4" s="74" t="s">
        <v>42</v>
      </c>
      <c r="C4" s="76" t="s">
        <v>43</v>
      </c>
      <c r="D4" s="76"/>
      <c r="E4" s="76"/>
      <c r="F4" s="76"/>
      <c r="G4" s="76"/>
      <c r="H4" s="74"/>
      <c r="I4" s="77" t="s">
        <v>43</v>
      </c>
      <c r="J4" s="77"/>
      <c r="K4" s="77"/>
      <c r="L4" s="77"/>
      <c r="M4" s="77"/>
    </row>
    <row r="5" customFormat="false" ht="10.5" hidden="false" customHeight="true" outlineLevel="0" collapsed="false">
      <c r="A5" s="74"/>
      <c r="B5" s="74"/>
      <c r="C5" s="78" t="s">
        <v>44</v>
      </c>
      <c r="D5" s="78"/>
      <c r="E5" s="78"/>
      <c r="F5" s="78"/>
      <c r="G5" s="78"/>
      <c r="H5" s="74"/>
    </row>
    <row r="6" customFormat="false" ht="17.25" hidden="false" customHeight="true" outlineLevel="0" collapsed="false">
      <c r="A6" s="74"/>
      <c r="B6" s="74" t="s">
        <v>45</v>
      </c>
      <c r="C6" s="79"/>
      <c r="D6" s="79"/>
      <c r="E6" s="79"/>
      <c r="F6" s="79"/>
      <c r="G6" s="79"/>
      <c r="H6" s="74"/>
    </row>
    <row r="7" customFormat="false" ht="17.25" hidden="false" customHeight="true" outlineLevel="0" collapsed="false">
      <c r="A7" s="74"/>
      <c r="B7" s="74"/>
      <c r="C7" s="79"/>
      <c r="D7" s="79"/>
      <c r="E7" s="79"/>
      <c r="F7" s="79"/>
      <c r="G7" s="79"/>
      <c r="H7" s="74"/>
    </row>
    <row r="8" customFormat="false" ht="17.25" hidden="false" customHeight="true" outlineLevel="0" collapsed="false">
      <c r="A8" s="74"/>
      <c r="B8" s="80" t="s">
        <v>387</v>
      </c>
      <c r="C8" s="79"/>
      <c r="D8" s="79"/>
      <c r="E8" s="79"/>
      <c r="F8" s="79"/>
      <c r="G8" s="79"/>
      <c r="H8" s="74"/>
    </row>
    <row r="9" customFormat="false" ht="17.25" hidden="false" customHeight="true" outlineLevel="0" collapsed="false">
      <c r="A9" s="74"/>
      <c r="B9" s="74"/>
      <c r="C9" s="79"/>
      <c r="D9" s="79"/>
      <c r="E9" s="79"/>
      <c r="F9" s="79"/>
      <c r="G9" s="79"/>
      <c r="H9" s="74"/>
    </row>
    <row r="10" customFormat="false" ht="11.25" hidden="false" customHeight="true" outlineLevel="0" collapsed="false">
      <c r="A10" s="81"/>
      <c r="B10" s="81"/>
      <c r="C10" s="78" t="s">
        <v>47</v>
      </c>
      <c r="D10" s="78"/>
      <c r="E10" s="78"/>
      <c r="F10" s="78"/>
      <c r="G10" s="78"/>
      <c r="H10" s="81"/>
    </row>
    <row r="11" customFormat="false" ht="11.25" hidden="false" customHeight="true" outlineLevel="0" collapsed="false">
      <c r="A11" s="81"/>
      <c r="B11" s="81"/>
      <c r="C11" s="79"/>
      <c r="D11" s="79"/>
      <c r="E11" s="79"/>
      <c r="F11" s="79"/>
      <c r="G11" s="79"/>
      <c r="H11" s="81"/>
    </row>
    <row r="12" customFormat="false" ht="17.35" hidden="false" customHeight="false" outlineLevel="0" collapsed="false">
      <c r="A12" s="81"/>
      <c r="B12" s="82" t="s">
        <v>388</v>
      </c>
      <c r="C12" s="82"/>
      <c r="D12" s="82"/>
      <c r="E12" s="82"/>
      <c r="F12" s="82"/>
      <c r="G12" s="82"/>
      <c r="H12" s="81"/>
    </row>
    <row r="13" customFormat="false" ht="11.25" hidden="false" customHeight="true" outlineLevel="0" collapsed="false">
      <c r="A13" s="81"/>
      <c r="B13" s="81"/>
      <c r="C13" s="79"/>
      <c r="D13" s="79"/>
      <c r="E13" s="79"/>
      <c r="F13" s="79"/>
      <c r="G13" s="79"/>
      <c r="H13" s="81"/>
    </row>
    <row r="14" customFormat="false" ht="11.25" hidden="false" customHeight="true" outlineLevel="0" collapsed="false">
      <c r="A14" s="81"/>
      <c r="B14" s="81"/>
      <c r="C14" s="79"/>
      <c r="D14" s="79"/>
      <c r="E14" s="79"/>
      <c r="F14" s="79"/>
      <c r="G14" s="79"/>
      <c r="H14" s="81"/>
    </row>
    <row r="15" customFormat="false" ht="11.25" hidden="false" customHeight="true" outlineLevel="0" collapsed="false">
      <c r="A15" s="81"/>
      <c r="B15" s="81"/>
      <c r="C15" s="79"/>
      <c r="D15" s="79"/>
      <c r="E15" s="79"/>
      <c r="F15" s="79"/>
      <c r="G15" s="79"/>
      <c r="H15" s="81"/>
    </row>
    <row r="16" customFormat="false" ht="11.25" hidden="false" customHeight="true" outlineLevel="0" collapsed="false">
      <c r="A16" s="83"/>
      <c r="B16" s="84" t="s">
        <v>389</v>
      </c>
      <c r="C16" s="84"/>
      <c r="D16" s="84"/>
      <c r="E16" s="84"/>
      <c r="F16" s="84"/>
      <c r="G16" s="84"/>
      <c r="H16" s="83"/>
      <c r="N16" s="84" t="s">
        <v>389</v>
      </c>
      <c r="O16" s="84"/>
      <c r="P16" s="84"/>
      <c r="Q16" s="84"/>
      <c r="R16" s="84"/>
      <c r="S16" s="84"/>
    </row>
    <row r="17" customFormat="false" ht="13.5" hidden="false" customHeight="true" outlineLevel="0" collapsed="false">
      <c r="A17" s="85"/>
      <c r="B17" s="86" t="s">
        <v>50</v>
      </c>
      <c r="C17" s="86"/>
      <c r="D17" s="86"/>
      <c r="E17" s="86"/>
      <c r="F17" s="86"/>
      <c r="G17" s="86"/>
      <c r="H17" s="85"/>
    </row>
    <row r="18" customFormat="false" ht="9.75" hidden="false" customHeight="true" outlineLevel="0" collapsed="false">
      <c r="A18" s="74"/>
      <c r="B18" s="74"/>
      <c r="C18" s="74"/>
      <c r="D18" s="87"/>
      <c r="E18" s="87"/>
      <c r="F18" s="87"/>
      <c r="G18" s="88"/>
      <c r="H18" s="88"/>
    </row>
    <row r="19" customFormat="false" ht="11.25" hidden="false" customHeight="true" outlineLevel="0" collapsed="false">
      <c r="A19" s="89"/>
      <c r="B19" s="83" t="s">
        <v>51</v>
      </c>
      <c r="C19" s="83"/>
      <c r="D19" s="83"/>
      <c r="E19" s="83"/>
      <c r="F19" s="83"/>
      <c r="G19" s="83"/>
      <c r="H19" s="83"/>
      <c r="T19" s="83" t="s">
        <v>51</v>
      </c>
      <c r="U19" s="83"/>
      <c r="V19" s="83"/>
      <c r="W19" s="83"/>
      <c r="X19" s="83"/>
      <c r="Y19" s="83"/>
      <c r="Z19" s="83"/>
    </row>
    <row r="20" customFormat="false" ht="9.75" hidden="false" customHeight="true" outlineLevel="0" collapsed="false">
      <c r="A20" s="74"/>
      <c r="B20" s="74"/>
      <c r="C20" s="74"/>
      <c r="D20" s="79"/>
      <c r="E20" s="79"/>
      <c r="F20" s="79"/>
      <c r="G20" s="79"/>
      <c r="H20" s="79"/>
    </row>
    <row r="21" customFormat="false" ht="16.5" hidden="false" customHeight="true" outlineLevel="0" collapsed="false">
      <c r="A21" s="90" t="s">
        <v>10</v>
      </c>
      <c r="B21" s="90" t="s">
        <v>52</v>
      </c>
      <c r="C21" s="90" t="s">
        <v>53</v>
      </c>
      <c r="D21" s="90" t="s">
        <v>54</v>
      </c>
      <c r="E21" s="90"/>
      <c r="F21" s="90"/>
      <c r="G21" s="90"/>
      <c r="H21" s="90"/>
      <c r="I21" s="91"/>
    </row>
    <row r="22" customFormat="false" ht="45.75" hidden="false" customHeight="true" outlineLevel="0" collapsed="false">
      <c r="A22" s="90"/>
      <c r="B22" s="90"/>
      <c r="C22" s="90"/>
      <c r="D22" s="90" t="s">
        <v>55</v>
      </c>
      <c r="E22" s="90" t="s">
        <v>56</v>
      </c>
      <c r="F22" s="90" t="s">
        <v>57</v>
      </c>
      <c r="G22" s="90" t="s">
        <v>58</v>
      </c>
      <c r="H22" s="90" t="s">
        <v>59</v>
      </c>
      <c r="I22" s="91"/>
    </row>
    <row r="23" customFormat="false" ht="28.5" hidden="false" customHeight="true" outlineLevel="0" collapsed="false">
      <c r="A23" s="90"/>
      <c r="B23" s="90"/>
      <c r="C23" s="90"/>
      <c r="D23" s="90"/>
      <c r="E23" s="90"/>
      <c r="F23" s="90"/>
      <c r="G23" s="90"/>
      <c r="H23" s="90"/>
      <c r="I23" s="91"/>
    </row>
    <row r="24" customFormat="false" ht="11.25" hidden="false" customHeight="false" outlineLevel="0" collapsed="false">
      <c r="A24" s="92" t="n">
        <v>1</v>
      </c>
      <c r="B24" s="92" t="n">
        <v>2</v>
      </c>
      <c r="C24" s="92" t="n">
        <v>3</v>
      </c>
      <c r="D24" s="92" t="n">
        <v>4</v>
      </c>
      <c r="E24" s="92" t="n">
        <v>5</v>
      </c>
      <c r="F24" s="92" t="n">
        <v>6</v>
      </c>
      <c r="G24" s="92" t="n">
        <v>7</v>
      </c>
      <c r="H24" s="92" t="n">
        <v>8</v>
      </c>
      <c r="I24" s="91"/>
    </row>
    <row r="25" s="100" customFormat="true" ht="13.8" hidden="false" customHeight="true" outlineLevel="0" collapsed="false">
      <c r="A25" s="93" t="s">
        <v>257</v>
      </c>
      <c r="B25" s="93"/>
      <c r="C25" s="93"/>
      <c r="D25" s="93"/>
      <c r="E25" s="93"/>
      <c r="F25" s="93"/>
      <c r="G25" s="93"/>
      <c r="H25" s="93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7" t="s">
        <v>257</v>
      </c>
      <c r="AB25" s="98"/>
      <c r="AC25" s="98"/>
      <c r="AD25" s="98"/>
      <c r="AE25" s="99"/>
      <c r="AF25" s="99"/>
      <c r="AG25" s="98"/>
      <c r="AH25" s="98"/>
      <c r="AI25" s="98"/>
      <c r="AJ25" s="98"/>
      <c r="AK25" s="98"/>
      <c r="AL25" s="98"/>
      <c r="AM25" s="98"/>
      <c r="AN25" s="98"/>
      <c r="AO25" s="99"/>
      <c r="AP25" s="99"/>
      <c r="AQ25" s="99"/>
      <c r="AR25" s="99"/>
      <c r="AS25" s="98"/>
      <c r="AT25" s="98"/>
      <c r="AU25" s="98"/>
      <c r="AV25" s="98"/>
      <c r="AW25" s="99"/>
      <c r="AX25" s="99"/>
      <c r="AY25" s="98"/>
      <c r="AZ25" s="98"/>
      <c r="BA25" s="98"/>
      <c r="BB25" s="98"/>
      <c r="BC25" s="99"/>
      <c r="BD25" s="99"/>
      <c r="BE25" s="98"/>
      <c r="BF25" s="98"/>
      <c r="BG25" s="98"/>
      <c r="BH25" s="98"/>
      <c r="BI25" s="99"/>
      <c r="BJ25" s="99"/>
      <c r="BK25" s="98"/>
      <c r="BL25" s="98"/>
      <c r="BM25" s="98"/>
      <c r="BN25" s="98"/>
    </row>
    <row r="26" s="100" customFormat="true" ht="13.8" hidden="false" customHeight="false" outlineLevel="0" collapsed="false">
      <c r="A26" s="101" t="s">
        <v>61</v>
      </c>
      <c r="B26" s="102" t="s">
        <v>258</v>
      </c>
      <c r="C26" s="102" t="s">
        <v>259</v>
      </c>
      <c r="D26" s="103"/>
      <c r="E26" s="103" t="n">
        <v>1632.54</v>
      </c>
      <c r="F26" s="103"/>
      <c r="G26" s="103"/>
      <c r="H26" s="103" t="n">
        <v>1632.54</v>
      </c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7"/>
      <c r="AB26" s="98"/>
      <c r="AC26" s="98"/>
      <c r="AD26" s="98"/>
      <c r="AE26" s="99"/>
      <c r="AF26" s="99"/>
      <c r="AG26" s="98"/>
      <c r="AH26" s="98"/>
      <c r="AI26" s="98"/>
      <c r="AJ26" s="98"/>
      <c r="AK26" s="98"/>
      <c r="AL26" s="98"/>
      <c r="AM26" s="98"/>
      <c r="AN26" s="98"/>
      <c r="AO26" s="99"/>
      <c r="AP26" s="99"/>
      <c r="AQ26" s="99"/>
      <c r="AR26" s="99"/>
      <c r="AS26" s="98"/>
      <c r="AT26" s="98"/>
      <c r="AU26" s="98"/>
      <c r="AV26" s="98"/>
      <c r="AW26" s="99"/>
      <c r="AX26" s="99"/>
      <c r="AY26" s="98"/>
      <c r="AZ26" s="98"/>
      <c r="BA26" s="98"/>
      <c r="BB26" s="98"/>
      <c r="BC26" s="99"/>
      <c r="BD26" s="99"/>
      <c r="BE26" s="98"/>
      <c r="BF26" s="98"/>
      <c r="BG26" s="98"/>
      <c r="BH26" s="98"/>
      <c r="BI26" s="99"/>
      <c r="BJ26" s="99"/>
      <c r="BK26" s="98"/>
      <c r="BL26" s="98"/>
      <c r="BM26" s="98"/>
      <c r="BN26" s="98"/>
    </row>
    <row r="27" s="100" customFormat="true" ht="19.4" hidden="false" customHeight="true" outlineLevel="0" collapsed="false">
      <c r="A27" s="104"/>
      <c r="B27" s="105" t="s">
        <v>260</v>
      </c>
      <c r="C27" s="105"/>
      <c r="D27" s="106"/>
      <c r="E27" s="106" t="n">
        <v>1632.54</v>
      </c>
      <c r="F27" s="107"/>
      <c r="G27" s="107"/>
      <c r="H27" s="107" t="n">
        <v>1632.54</v>
      </c>
      <c r="I27" s="94"/>
      <c r="J27" s="94"/>
      <c r="K27" s="94"/>
      <c r="L27" s="94"/>
      <c r="M27" s="94"/>
      <c r="N27" s="95"/>
      <c r="O27" s="95"/>
      <c r="P27" s="95"/>
      <c r="Q27" s="95"/>
      <c r="R27" s="95"/>
      <c r="S27" s="95"/>
      <c r="T27" s="96"/>
      <c r="U27" s="96"/>
      <c r="V27" s="96"/>
      <c r="W27" s="96"/>
      <c r="X27" s="96"/>
      <c r="Y27" s="96"/>
      <c r="Z27" s="96"/>
      <c r="AA27" s="97"/>
      <c r="AB27" s="108" t="s">
        <v>260</v>
      </c>
      <c r="AC27" s="98"/>
      <c r="AD27" s="98"/>
      <c r="AE27" s="99"/>
      <c r="AF27" s="99"/>
      <c r="AG27" s="98"/>
      <c r="AH27" s="98"/>
      <c r="AI27" s="98"/>
      <c r="AJ27" s="98"/>
      <c r="AK27" s="98"/>
      <c r="AL27" s="98"/>
      <c r="AM27" s="98"/>
      <c r="AN27" s="98"/>
      <c r="AO27" s="99"/>
      <c r="AP27" s="99"/>
      <c r="AQ27" s="99"/>
      <c r="AR27" s="99"/>
      <c r="AS27" s="98"/>
      <c r="AT27" s="98"/>
      <c r="AU27" s="98"/>
      <c r="AV27" s="98"/>
      <c r="AW27" s="99"/>
      <c r="AX27" s="99"/>
      <c r="AY27" s="98"/>
      <c r="AZ27" s="98"/>
      <c r="BA27" s="98"/>
      <c r="BB27" s="98"/>
      <c r="BC27" s="99"/>
      <c r="BD27" s="99"/>
      <c r="BE27" s="98"/>
      <c r="BF27" s="98"/>
      <c r="BG27" s="98"/>
      <c r="BH27" s="98"/>
      <c r="BI27" s="99"/>
      <c r="BJ27" s="99"/>
      <c r="BK27" s="98"/>
      <c r="BL27" s="98"/>
      <c r="BM27" s="98"/>
      <c r="BN27" s="98"/>
    </row>
    <row r="28" s="100" customFormat="true" ht="13.8" hidden="false" customHeight="true" outlineLevel="0" collapsed="false">
      <c r="A28" s="93" t="s">
        <v>60</v>
      </c>
      <c r="B28" s="93"/>
      <c r="C28" s="93"/>
      <c r="D28" s="93"/>
      <c r="E28" s="93"/>
      <c r="F28" s="93"/>
      <c r="G28" s="93"/>
      <c r="H28" s="93"/>
      <c r="I28" s="94"/>
      <c r="J28" s="94"/>
      <c r="K28" s="94"/>
      <c r="L28" s="94"/>
      <c r="M28" s="94"/>
      <c r="N28" s="95"/>
      <c r="O28" s="95"/>
      <c r="P28" s="95"/>
      <c r="Q28" s="95"/>
      <c r="R28" s="95"/>
      <c r="S28" s="95"/>
      <c r="T28" s="96"/>
      <c r="U28" s="96"/>
      <c r="V28" s="96"/>
      <c r="W28" s="96"/>
      <c r="X28" s="96"/>
      <c r="Y28" s="96"/>
      <c r="Z28" s="96"/>
      <c r="AA28" s="97" t="s">
        <v>60</v>
      </c>
      <c r="AB28" s="108"/>
      <c r="AC28" s="98"/>
      <c r="AD28" s="98"/>
      <c r="AE28" s="99"/>
      <c r="AF28" s="99"/>
      <c r="AG28" s="98"/>
      <c r="AH28" s="98"/>
      <c r="AI28" s="98"/>
      <c r="AJ28" s="98"/>
      <c r="AK28" s="98"/>
      <c r="AL28" s="98"/>
      <c r="AM28" s="98"/>
      <c r="AN28" s="98"/>
      <c r="AO28" s="99"/>
      <c r="AP28" s="99"/>
      <c r="AQ28" s="99"/>
      <c r="AR28" s="99"/>
      <c r="AS28" s="98"/>
      <c r="AT28" s="98"/>
      <c r="AU28" s="98"/>
      <c r="AV28" s="98"/>
      <c r="AW28" s="99"/>
      <c r="AX28" s="99"/>
      <c r="AY28" s="98"/>
      <c r="AZ28" s="98"/>
      <c r="BA28" s="98"/>
      <c r="BB28" s="98"/>
      <c r="BC28" s="99"/>
      <c r="BD28" s="99"/>
      <c r="BE28" s="98"/>
      <c r="BF28" s="98"/>
      <c r="BG28" s="98"/>
      <c r="BH28" s="98"/>
      <c r="BI28" s="99"/>
      <c r="BJ28" s="99"/>
      <c r="BK28" s="98"/>
      <c r="BL28" s="98"/>
      <c r="BM28" s="98"/>
      <c r="BN28" s="98"/>
    </row>
    <row r="29" s="100" customFormat="true" ht="13.8" hidden="false" customHeight="false" outlineLevel="0" collapsed="false">
      <c r="A29" s="101" t="s">
        <v>70</v>
      </c>
      <c r="B29" s="102" t="s">
        <v>62</v>
      </c>
      <c r="C29" s="102" t="s">
        <v>63</v>
      </c>
      <c r="D29" s="103"/>
      <c r="E29" s="103" t="n">
        <v>2350.21</v>
      </c>
      <c r="F29" s="103" t="n">
        <v>4941.78</v>
      </c>
      <c r="G29" s="103"/>
      <c r="H29" s="103" t="n">
        <v>7291.99</v>
      </c>
      <c r="I29" s="94"/>
      <c r="J29" s="94"/>
      <c r="K29" s="94"/>
      <c r="L29" s="94"/>
      <c r="M29" s="94"/>
      <c r="N29" s="95"/>
      <c r="O29" s="95"/>
      <c r="P29" s="95"/>
      <c r="Q29" s="95"/>
      <c r="R29" s="95"/>
      <c r="S29" s="95"/>
      <c r="T29" s="96"/>
      <c r="U29" s="96"/>
      <c r="V29" s="96"/>
      <c r="W29" s="96"/>
      <c r="X29" s="96"/>
      <c r="Y29" s="96"/>
      <c r="Z29" s="96"/>
      <c r="AA29" s="97"/>
      <c r="AB29" s="108"/>
      <c r="AC29" s="98"/>
      <c r="AD29" s="98"/>
      <c r="AE29" s="99"/>
      <c r="AF29" s="99"/>
      <c r="AG29" s="98"/>
      <c r="AH29" s="98"/>
      <c r="AI29" s="98"/>
      <c r="AJ29" s="98"/>
      <c r="AK29" s="98"/>
      <c r="AL29" s="98"/>
      <c r="AM29" s="98"/>
      <c r="AN29" s="98"/>
      <c r="AO29" s="99"/>
      <c r="AP29" s="99"/>
      <c r="AQ29" s="99"/>
      <c r="AR29" s="99"/>
      <c r="AS29" s="98"/>
      <c r="AT29" s="98"/>
      <c r="AU29" s="98"/>
      <c r="AV29" s="98"/>
      <c r="AW29" s="99"/>
      <c r="AX29" s="99"/>
      <c r="AY29" s="98"/>
      <c r="AZ29" s="98"/>
      <c r="BA29" s="98"/>
      <c r="BB29" s="98"/>
      <c r="BC29" s="99"/>
      <c r="BD29" s="99"/>
      <c r="BE29" s="98"/>
      <c r="BF29" s="98"/>
      <c r="BG29" s="98"/>
      <c r="BH29" s="98"/>
      <c r="BI29" s="99"/>
      <c r="BJ29" s="99"/>
      <c r="BK29" s="98"/>
      <c r="BL29" s="98"/>
      <c r="BM29" s="98"/>
      <c r="BN29" s="98"/>
    </row>
    <row r="30" s="100" customFormat="true" ht="19.4" hidden="false" customHeight="true" outlineLevel="0" collapsed="false">
      <c r="A30" s="104"/>
      <c r="B30" s="105" t="s">
        <v>64</v>
      </c>
      <c r="C30" s="105"/>
      <c r="D30" s="106"/>
      <c r="E30" s="106" t="n">
        <v>2350.21</v>
      </c>
      <c r="F30" s="107" t="n">
        <v>4941.78</v>
      </c>
      <c r="G30" s="107"/>
      <c r="H30" s="107" t="n">
        <v>7291.99</v>
      </c>
      <c r="I30" s="94"/>
      <c r="J30" s="94"/>
      <c r="K30" s="94"/>
      <c r="L30" s="94"/>
      <c r="M30" s="94"/>
      <c r="N30" s="95"/>
      <c r="O30" s="95"/>
      <c r="P30" s="95"/>
      <c r="Q30" s="95"/>
      <c r="R30" s="95"/>
      <c r="S30" s="95"/>
      <c r="T30" s="96"/>
      <c r="U30" s="96"/>
      <c r="V30" s="96"/>
      <c r="W30" s="96"/>
      <c r="X30" s="96"/>
      <c r="Y30" s="96"/>
      <c r="Z30" s="96"/>
      <c r="AA30" s="97"/>
      <c r="AB30" s="108" t="s">
        <v>64</v>
      </c>
      <c r="AC30" s="98"/>
      <c r="AD30" s="98"/>
      <c r="AE30" s="99"/>
      <c r="AF30" s="99"/>
      <c r="AG30" s="98"/>
      <c r="AH30" s="98"/>
      <c r="AI30" s="98"/>
      <c r="AJ30" s="98"/>
      <c r="AK30" s="98"/>
      <c r="AL30" s="98"/>
      <c r="AM30" s="98"/>
      <c r="AN30" s="98"/>
      <c r="AO30" s="99"/>
      <c r="AP30" s="99"/>
      <c r="AQ30" s="99"/>
      <c r="AR30" s="99"/>
      <c r="AS30" s="98"/>
      <c r="AT30" s="98"/>
      <c r="AU30" s="98"/>
      <c r="AV30" s="98"/>
      <c r="AW30" s="99"/>
      <c r="AX30" s="99"/>
      <c r="AY30" s="98"/>
      <c r="AZ30" s="98"/>
      <c r="BA30" s="98"/>
      <c r="BB30" s="98"/>
      <c r="BC30" s="99"/>
      <c r="BD30" s="99"/>
      <c r="BE30" s="98"/>
      <c r="BF30" s="98"/>
      <c r="BG30" s="98"/>
      <c r="BH30" s="98"/>
      <c r="BI30" s="99"/>
      <c r="BJ30" s="99"/>
      <c r="BK30" s="98"/>
      <c r="BL30" s="98"/>
      <c r="BM30" s="98"/>
      <c r="BN30" s="98"/>
    </row>
    <row r="31" s="100" customFormat="true" ht="13.8" hidden="false" customHeight="true" outlineLevel="0" collapsed="false">
      <c r="A31" s="93" t="s">
        <v>65</v>
      </c>
      <c r="B31" s="93"/>
      <c r="C31" s="93"/>
      <c r="D31" s="93"/>
      <c r="E31" s="93"/>
      <c r="F31" s="93"/>
      <c r="G31" s="93"/>
      <c r="H31" s="93"/>
      <c r="I31" s="94"/>
      <c r="J31" s="94"/>
      <c r="K31" s="94"/>
      <c r="L31" s="94"/>
      <c r="M31" s="94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7" t="s">
        <v>65</v>
      </c>
      <c r="AB31" s="108"/>
      <c r="AC31" s="98"/>
      <c r="AD31" s="98"/>
      <c r="AE31" s="99"/>
      <c r="AF31" s="99"/>
      <c r="AG31" s="98"/>
      <c r="AH31" s="98"/>
      <c r="AI31" s="98"/>
      <c r="AJ31" s="98"/>
      <c r="AK31" s="98"/>
      <c r="AL31" s="98"/>
      <c r="AM31" s="98"/>
      <c r="AN31" s="98"/>
      <c r="AO31" s="99"/>
      <c r="AP31" s="99"/>
      <c r="AQ31" s="99"/>
      <c r="AR31" s="99"/>
      <c r="AS31" s="98"/>
      <c r="AT31" s="98"/>
      <c r="AU31" s="98"/>
      <c r="AV31" s="98"/>
      <c r="AW31" s="99"/>
      <c r="AX31" s="99"/>
      <c r="AY31" s="98"/>
      <c r="AZ31" s="98"/>
      <c r="BA31" s="98"/>
      <c r="BB31" s="98"/>
      <c r="BC31" s="99"/>
      <c r="BD31" s="99"/>
      <c r="BE31" s="98"/>
      <c r="BF31" s="98"/>
      <c r="BG31" s="98"/>
      <c r="BH31" s="98"/>
      <c r="BI31" s="99"/>
      <c r="BJ31" s="99"/>
      <c r="BK31" s="98"/>
      <c r="BL31" s="98"/>
      <c r="BM31" s="98"/>
      <c r="BN31" s="98"/>
    </row>
    <row r="32" s="100" customFormat="true" ht="13.8" hidden="false" customHeight="true" outlineLevel="0" collapsed="false">
      <c r="A32" s="104"/>
      <c r="B32" s="109" t="s">
        <v>66</v>
      </c>
      <c r="C32" s="109"/>
      <c r="D32" s="106"/>
      <c r="E32" s="106" t="n">
        <v>3982.75</v>
      </c>
      <c r="F32" s="107" t="n">
        <v>4941.78</v>
      </c>
      <c r="G32" s="107"/>
      <c r="H32" s="107" t="n">
        <v>8924.53</v>
      </c>
      <c r="I32" s="94"/>
      <c r="J32" s="94"/>
      <c r="K32" s="94"/>
      <c r="L32" s="94"/>
      <c r="M32" s="94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7"/>
      <c r="AB32" s="108"/>
      <c r="AC32" s="110" t="s">
        <v>66</v>
      </c>
      <c r="AD32" s="98"/>
      <c r="AE32" s="99"/>
      <c r="AF32" s="99"/>
      <c r="AG32" s="98"/>
      <c r="AH32" s="98"/>
      <c r="AI32" s="98"/>
      <c r="AJ32" s="98"/>
      <c r="AK32" s="98"/>
      <c r="AL32" s="98"/>
      <c r="AM32" s="98"/>
      <c r="AN32" s="98"/>
      <c r="AO32" s="99"/>
      <c r="AP32" s="99"/>
      <c r="AQ32" s="99"/>
      <c r="AR32" s="99"/>
      <c r="AS32" s="98"/>
      <c r="AT32" s="98"/>
      <c r="AU32" s="98"/>
      <c r="AV32" s="98"/>
      <c r="AW32" s="99"/>
      <c r="AX32" s="99"/>
      <c r="AY32" s="98"/>
      <c r="AZ32" s="98"/>
      <c r="BA32" s="98"/>
      <c r="BB32" s="98"/>
      <c r="BC32" s="99"/>
      <c r="BD32" s="99"/>
      <c r="BE32" s="98"/>
      <c r="BF32" s="98"/>
      <c r="BG32" s="98"/>
      <c r="BH32" s="98"/>
      <c r="BI32" s="99"/>
      <c r="BJ32" s="99"/>
      <c r="BK32" s="98"/>
      <c r="BL32" s="98"/>
      <c r="BM32" s="98"/>
      <c r="BN32" s="98"/>
    </row>
    <row r="33" s="100" customFormat="true" ht="13.8" hidden="false" customHeight="true" outlineLevel="0" collapsed="false">
      <c r="A33" s="93" t="s">
        <v>67</v>
      </c>
      <c r="B33" s="93"/>
      <c r="C33" s="93"/>
      <c r="D33" s="93"/>
      <c r="E33" s="93"/>
      <c r="F33" s="93"/>
      <c r="G33" s="93"/>
      <c r="H33" s="93"/>
      <c r="I33" s="94"/>
      <c r="J33" s="94"/>
      <c r="K33" s="94"/>
      <c r="L33" s="94"/>
      <c r="M33" s="94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7" t="s">
        <v>67</v>
      </c>
      <c r="AB33" s="108"/>
      <c r="AC33" s="110"/>
      <c r="AD33" s="98"/>
      <c r="AE33" s="99"/>
      <c r="AF33" s="99"/>
      <c r="AG33" s="98"/>
      <c r="AH33" s="98"/>
      <c r="AI33" s="98"/>
      <c r="AJ33" s="98"/>
      <c r="AK33" s="98"/>
      <c r="AL33" s="98"/>
      <c r="AM33" s="98"/>
      <c r="AN33" s="98"/>
      <c r="AO33" s="99"/>
      <c r="AP33" s="99"/>
      <c r="AQ33" s="99"/>
      <c r="AR33" s="99"/>
      <c r="AS33" s="98"/>
      <c r="AT33" s="98"/>
      <c r="AU33" s="98"/>
      <c r="AV33" s="98"/>
      <c r="AW33" s="99"/>
      <c r="AX33" s="99"/>
      <c r="AY33" s="98"/>
      <c r="AZ33" s="98"/>
      <c r="BA33" s="98"/>
      <c r="BB33" s="98"/>
      <c r="BC33" s="99"/>
      <c r="BD33" s="99"/>
      <c r="BE33" s="98"/>
      <c r="BF33" s="98"/>
      <c r="BG33" s="98"/>
      <c r="BH33" s="98"/>
      <c r="BI33" s="99"/>
      <c r="BJ33" s="99"/>
      <c r="BK33" s="98"/>
      <c r="BL33" s="98"/>
      <c r="BM33" s="98"/>
      <c r="BN33" s="98"/>
    </row>
    <row r="34" s="100" customFormat="true" ht="13.8" hidden="false" customHeight="true" outlineLevel="0" collapsed="false">
      <c r="A34" s="104"/>
      <c r="B34" s="109" t="s">
        <v>68</v>
      </c>
      <c r="C34" s="109"/>
      <c r="D34" s="106"/>
      <c r="E34" s="106" t="n">
        <v>3982.75</v>
      </c>
      <c r="F34" s="107" t="n">
        <v>4941.78</v>
      </c>
      <c r="G34" s="107"/>
      <c r="H34" s="107" t="n">
        <v>8924.53</v>
      </c>
      <c r="I34" s="94"/>
      <c r="J34" s="94"/>
      <c r="K34" s="94"/>
      <c r="L34" s="94"/>
      <c r="M34" s="94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7"/>
      <c r="AB34" s="108"/>
      <c r="AC34" s="110" t="s">
        <v>68</v>
      </c>
      <c r="AD34" s="98"/>
      <c r="AE34" s="99"/>
      <c r="AF34" s="99"/>
      <c r="AG34" s="98"/>
      <c r="AH34" s="98"/>
      <c r="AI34" s="98"/>
      <c r="AJ34" s="98"/>
      <c r="AK34" s="98"/>
      <c r="AL34" s="98"/>
      <c r="AM34" s="98"/>
      <c r="AN34" s="98"/>
      <c r="AO34" s="99"/>
      <c r="AP34" s="99"/>
      <c r="AQ34" s="99"/>
      <c r="AR34" s="99"/>
      <c r="AS34" s="98"/>
      <c r="AT34" s="98"/>
      <c r="AU34" s="98"/>
      <c r="AV34" s="98"/>
      <c r="AW34" s="99"/>
      <c r="AX34" s="99"/>
      <c r="AY34" s="98"/>
      <c r="AZ34" s="98"/>
      <c r="BA34" s="98"/>
      <c r="BB34" s="98"/>
      <c r="BC34" s="99"/>
      <c r="BD34" s="99"/>
      <c r="BE34" s="98"/>
      <c r="BF34" s="98"/>
      <c r="BG34" s="98"/>
      <c r="BH34" s="98"/>
      <c r="BI34" s="99"/>
      <c r="BJ34" s="99"/>
      <c r="BK34" s="98"/>
      <c r="BL34" s="98"/>
      <c r="BM34" s="98"/>
      <c r="BN34" s="98"/>
    </row>
    <row r="35" s="100" customFormat="true" ht="13.8" hidden="false" customHeight="true" outlineLevel="0" collapsed="false">
      <c r="A35" s="93" t="s">
        <v>69</v>
      </c>
      <c r="B35" s="93"/>
      <c r="C35" s="93"/>
      <c r="D35" s="93"/>
      <c r="E35" s="93"/>
      <c r="F35" s="93"/>
      <c r="G35" s="93"/>
      <c r="H35" s="93"/>
      <c r="I35" s="94"/>
      <c r="J35" s="94"/>
      <c r="K35" s="94"/>
      <c r="L35" s="94"/>
      <c r="M35" s="94"/>
      <c r="N35" s="95"/>
      <c r="O35" s="95"/>
      <c r="P35" s="95"/>
      <c r="Q35" s="95"/>
      <c r="R35" s="95"/>
      <c r="S35" s="95"/>
      <c r="T35" s="96"/>
      <c r="U35" s="96"/>
      <c r="V35" s="96"/>
      <c r="W35" s="96"/>
      <c r="X35" s="96"/>
      <c r="Y35" s="96"/>
      <c r="Z35" s="96"/>
      <c r="AA35" s="97" t="s">
        <v>69</v>
      </c>
      <c r="AB35" s="108"/>
      <c r="AC35" s="110"/>
      <c r="AD35" s="98"/>
      <c r="AE35" s="99"/>
      <c r="AF35" s="99"/>
      <c r="AG35" s="98"/>
      <c r="AH35" s="98"/>
      <c r="AI35" s="98"/>
      <c r="AJ35" s="98"/>
      <c r="AK35" s="98"/>
      <c r="AL35" s="98"/>
      <c r="AM35" s="98"/>
      <c r="AN35" s="98"/>
      <c r="AO35" s="99"/>
      <c r="AP35" s="99"/>
      <c r="AQ35" s="99"/>
      <c r="AR35" s="99"/>
      <c r="AS35" s="98"/>
      <c r="AT35" s="98"/>
      <c r="AU35" s="98"/>
      <c r="AV35" s="98"/>
      <c r="AW35" s="99"/>
      <c r="AX35" s="99"/>
      <c r="AY35" s="98"/>
      <c r="AZ35" s="98"/>
      <c r="BA35" s="98"/>
      <c r="BB35" s="98"/>
      <c r="BC35" s="99"/>
      <c r="BD35" s="99"/>
      <c r="BE35" s="98"/>
      <c r="BF35" s="98"/>
      <c r="BG35" s="98"/>
      <c r="BH35" s="98"/>
      <c r="BI35" s="99"/>
      <c r="BJ35" s="99"/>
      <c r="BK35" s="98"/>
      <c r="BL35" s="98"/>
      <c r="BM35" s="98"/>
      <c r="BN35" s="98"/>
    </row>
    <row r="36" s="100" customFormat="true" ht="13.8" hidden="false" customHeight="true" outlineLevel="0" collapsed="false">
      <c r="A36" s="104"/>
      <c r="B36" s="109" t="s">
        <v>74</v>
      </c>
      <c r="C36" s="109"/>
      <c r="D36" s="106"/>
      <c r="E36" s="106" t="n">
        <v>3982.75</v>
      </c>
      <c r="F36" s="107" t="n">
        <v>4941.78</v>
      </c>
      <c r="G36" s="107"/>
      <c r="H36" s="107" t="n">
        <v>8924.53</v>
      </c>
      <c r="I36" s="94"/>
      <c r="J36" s="94"/>
      <c r="K36" s="94"/>
      <c r="L36" s="94"/>
      <c r="M36" s="94"/>
      <c r="N36" s="95"/>
      <c r="O36" s="95"/>
      <c r="P36" s="95"/>
      <c r="Q36" s="95"/>
      <c r="R36" s="95"/>
      <c r="S36" s="95"/>
      <c r="T36" s="96"/>
      <c r="U36" s="96"/>
      <c r="V36" s="96"/>
      <c r="W36" s="96"/>
      <c r="X36" s="96"/>
      <c r="Y36" s="96"/>
      <c r="Z36" s="96"/>
      <c r="AA36" s="97"/>
      <c r="AB36" s="108"/>
      <c r="AC36" s="110" t="s">
        <v>74</v>
      </c>
      <c r="AD36" s="98"/>
      <c r="AE36" s="99"/>
      <c r="AF36" s="99"/>
      <c r="AG36" s="98"/>
      <c r="AH36" s="98"/>
      <c r="AI36" s="98"/>
      <c r="AJ36" s="98"/>
      <c r="AK36" s="98"/>
      <c r="AL36" s="98"/>
      <c r="AM36" s="98"/>
      <c r="AN36" s="98"/>
      <c r="AO36" s="99"/>
      <c r="AP36" s="99"/>
      <c r="AQ36" s="99"/>
      <c r="AR36" s="99"/>
      <c r="AS36" s="98"/>
      <c r="AT36" s="98"/>
      <c r="AU36" s="98"/>
      <c r="AV36" s="98"/>
      <c r="AW36" s="99"/>
      <c r="AX36" s="99"/>
      <c r="AY36" s="98"/>
      <c r="AZ36" s="98"/>
      <c r="BA36" s="98"/>
      <c r="BB36" s="98"/>
      <c r="BC36" s="99"/>
      <c r="BD36" s="99"/>
      <c r="BE36" s="98"/>
      <c r="BF36" s="98"/>
      <c r="BG36" s="98"/>
      <c r="BH36" s="98"/>
      <c r="BI36" s="99"/>
      <c r="BJ36" s="99"/>
      <c r="BK36" s="98"/>
      <c r="BL36" s="98"/>
      <c r="BM36" s="98"/>
      <c r="BN36" s="98"/>
    </row>
    <row r="37" s="100" customFormat="true" ht="43.25" hidden="false" customHeight="true" outlineLevel="0" collapsed="false">
      <c r="A37" s="93" t="s">
        <v>75</v>
      </c>
      <c r="B37" s="93"/>
      <c r="C37" s="93"/>
      <c r="D37" s="93"/>
      <c r="E37" s="93"/>
      <c r="F37" s="93"/>
      <c r="G37" s="93"/>
      <c r="H37" s="93"/>
      <c r="I37" s="94"/>
      <c r="J37" s="94"/>
      <c r="K37" s="94"/>
      <c r="L37" s="94"/>
      <c r="M37" s="94"/>
      <c r="N37" s="95"/>
      <c r="O37" s="95"/>
      <c r="P37" s="95"/>
      <c r="Q37" s="95"/>
      <c r="R37" s="95"/>
      <c r="S37" s="95"/>
      <c r="T37" s="96"/>
      <c r="U37" s="96"/>
      <c r="V37" s="96"/>
      <c r="W37" s="96"/>
      <c r="X37" s="96"/>
      <c r="Y37" s="96"/>
      <c r="Z37" s="96"/>
      <c r="AA37" s="97" t="s">
        <v>75</v>
      </c>
      <c r="AB37" s="108"/>
      <c r="AC37" s="110"/>
      <c r="AD37" s="98"/>
      <c r="AE37" s="99"/>
      <c r="AF37" s="99"/>
      <c r="AG37" s="98"/>
      <c r="AH37" s="98"/>
      <c r="AI37" s="98"/>
      <c r="AJ37" s="98"/>
      <c r="AK37" s="98"/>
      <c r="AL37" s="98"/>
      <c r="AM37" s="98"/>
      <c r="AN37" s="98"/>
      <c r="AO37" s="99"/>
      <c r="AP37" s="99"/>
      <c r="AQ37" s="99"/>
      <c r="AR37" s="99"/>
      <c r="AS37" s="98"/>
      <c r="AT37" s="98"/>
      <c r="AU37" s="98"/>
      <c r="AV37" s="98"/>
      <c r="AW37" s="99"/>
      <c r="AX37" s="99"/>
      <c r="AY37" s="98"/>
      <c r="AZ37" s="98"/>
      <c r="BA37" s="98"/>
      <c r="BB37" s="98"/>
      <c r="BC37" s="99"/>
      <c r="BD37" s="99"/>
      <c r="BE37" s="98"/>
      <c r="BF37" s="98"/>
      <c r="BG37" s="98"/>
      <c r="BH37" s="98"/>
      <c r="BI37" s="99"/>
      <c r="BJ37" s="99"/>
      <c r="BK37" s="98"/>
      <c r="BL37" s="98"/>
      <c r="BM37" s="98"/>
      <c r="BN37" s="98"/>
    </row>
    <row r="38" s="100" customFormat="true" ht="13.8" hidden="false" customHeight="true" outlineLevel="0" collapsed="false">
      <c r="A38" s="104"/>
      <c r="B38" s="109" t="s">
        <v>76</v>
      </c>
      <c r="C38" s="109"/>
      <c r="D38" s="106"/>
      <c r="E38" s="106" t="n">
        <v>3982.75</v>
      </c>
      <c r="F38" s="107" t="n">
        <v>4941.78</v>
      </c>
      <c r="G38" s="107"/>
      <c r="H38" s="107" t="n">
        <v>8924.53</v>
      </c>
      <c r="I38" s="94"/>
      <c r="J38" s="94"/>
      <c r="K38" s="94"/>
      <c r="L38" s="94"/>
      <c r="M38" s="94"/>
      <c r="N38" s="95"/>
      <c r="O38" s="95"/>
      <c r="P38" s="95"/>
      <c r="Q38" s="95"/>
      <c r="R38" s="95"/>
      <c r="S38" s="95"/>
      <c r="T38" s="96"/>
      <c r="U38" s="96"/>
      <c r="V38" s="96"/>
      <c r="W38" s="96"/>
      <c r="X38" s="96"/>
      <c r="Y38" s="96"/>
      <c r="Z38" s="96"/>
      <c r="AA38" s="97"/>
      <c r="AB38" s="108"/>
      <c r="AC38" s="110" t="s">
        <v>76</v>
      </c>
      <c r="AD38" s="98"/>
      <c r="AE38" s="99"/>
      <c r="AF38" s="99"/>
      <c r="AG38" s="98"/>
      <c r="AH38" s="98"/>
      <c r="AI38" s="98"/>
      <c r="AJ38" s="98"/>
      <c r="AK38" s="98"/>
      <c r="AL38" s="98"/>
      <c r="AM38" s="98"/>
      <c r="AN38" s="98"/>
      <c r="AO38" s="99"/>
      <c r="AP38" s="99"/>
      <c r="AQ38" s="99"/>
      <c r="AR38" s="99"/>
      <c r="AS38" s="98"/>
      <c r="AT38" s="98"/>
      <c r="AU38" s="98"/>
      <c r="AV38" s="98"/>
      <c r="AW38" s="99"/>
      <c r="AX38" s="99"/>
      <c r="AY38" s="98"/>
      <c r="AZ38" s="98"/>
      <c r="BA38" s="98"/>
      <c r="BB38" s="98"/>
      <c r="BC38" s="99"/>
      <c r="BD38" s="99"/>
      <c r="BE38" s="98"/>
      <c r="BF38" s="98"/>
      <c r="BG38" s="98"/>
      <c r="BH38" s="98"/>
      <c r="BI38" s="99"/>
      <c r="BJ38" s="99"/>
      <c r="BK38" s="98"/>
      <c r="BL38" s="98"/>
      <c r="BM38" s="98"/>
      <c r="BN38" s="98"/>
    </row>
    <row r="39" s="100" customFormat="true" ht="13.8" hidden="false" customHeight="true" outlineLevel="0" collapsed="false">
      <c r="A39" s="93" t="s">
        <v>77</v>
      </c>
      <c r="B39" s="93"/>
      <c r="C39" s="93"/>
      <c r="D39" s="93"/>
      <c r="E39" s="93"/>
      <c r="F39" s="93"/>
      <c r="G39" s="93"/>
      <c r="H39" s="93"/>
      <c r="I39" s="94"/>
      <c r="J39" s="94"/>
      <c r="K39" s="94"/>
      <c r="L39" s="94"/>
      <c r="M39" s="94"/>
      <c r="N39" s="95"/>
      <c r="O39" s="95"/>
      <c r="P39" s="95"/>
      <c r="Q39" s="95"/>
      <c r="R39" s="95"/>
      <c r="S39" s="95"/>
      <c r="T39" s="96"/>
      <c r="U39" s="96"/>
      <c r="V39" s="96"/>
      <c r="W39" s="96"/>
      <c r="X39" s="96"/>
      <c r="Y39" s="96"/>
      <c r="Z39" s="96"/>
      <c r="AA39" s="97" t="s">
        <v>77</v>
      </c>
      <c r="AB39" s="108"/>
      <c r="AC39" s="110"/>
      <c r="AD39" s="98"/>
      <c r="AE39" s="99"/>
      <c r="AF39" s="99"/>
      <c r="AG39" s="98"/>
      <c r="AH39" s="98"/>
      <c r="AI39" s="98"/>
      <c r="AJ39" s="98"/>
      <c r="AK39" s="98"/>
      <c r="AL39" s="98"/>
      <c r="AM39" s="98"/>
      <c r="AN39" s="98"/>
      <c r="AO39" s="99"/>
      <c r="AP39" s="99"/>
      <c r="AQ39" s="99"/>
      <c r="AR39" s="99"/>
      <c r="AS39" s="98"/>
      <c r="AT39" s="98"/>
      <c r="AU39" s="98"/>
      <c r="AV39" s="98"/>
      <c r="AW39" s="99"/>
      <c r="AX39" s="99"/>
      <c r="AY39" s="98"/>
      <c r="AZ39" s="98"/>
      <c r="BA39" s="98"/>
      <c r="BB39" s="98"/>
      <c r="BC39" s="99"/>
      <c r="BD39" s="99"/>
      <c r="BE39" s="98"/>
      <c r="BF39" s="98"/>
      <c r="BG39" s="98"/>
      <c r="BH39" s="98"/>
      <c r="BI39" s="99"/>
      <c r="BJ39" s="99"/>
      <c r="BK39" s="98"/>
      <c r="BL39" s="98"/>
      <c r="BM39" s="98"/>
      <c r="BN39" s="98"/>
    </row>
    <row r="40" s="100" customFormat="true" ht="13.8" hidden="false" customHeight="true" outlineLevel="0" collapsed="false">
      <c r="A40" s="104"/>
      <c r="B40" s="109" t="s">
        <v>78</v>
      </c>
      <c r="C40" s="109"/>
      <c r="D40" s="106"/>
      <c r="E40" s="106" t="n">
        <v>3982.75</v>
      </c>
      <c r="F40" s="107" t="n">
        <v>4941.78</v>
      </c>
      <c r="G40" s="107"/>
      <c r="H40" s="107" t="n">
        <v>8924.53</v>
      </c>
      <c r="I40" s="94"/>
      <c r="J40" s="94"/>
      <c r="K40" s="94"/>
      <c r="L40" s="94"/>
      <c r="M40" s="94"/>
      <c r="N40" s="95"/>
      <c r="O40" s="95"/>
      <c r="P40" s="95"/>
      <c r="Q40" s="95"/>
      <c r="R40" s="95"/>
      <c r="S40" s="95"/>
      <c r="T40" s="96"/>
      <c r="U40" s="96"/>
      <c r="V40" s="96"/>
      <c r="W40" s="96"/>
      <c r="X40" s="96"/>
      <c r="Y40" s="96"/>
      <c r="Z40" s="96"/>
      <c r="AA40" s="97"/>
      <c r="AB40" s="108"/>
      <c r="AC40" s="110" t="s">
        <v>78</v>
      </c>
      <c r="AD40" s="98"/>
      <c r="AE40" s="99"/>
      <c r="AF40" s="99"/>
      <c r="AG40" s="98"/>
      <c r="AH40" s="98"/>
      <c r="AI40" s="98"/>
      <c r="AJ40" s="98"/>
      <c r="AK40" s="98"/>
      <c r="AL40" s="98"/>
      <c r="AM40" s="98"/>
      <c r="AN40" s="98"/>
      <c r="AO40" s="99"/>
      <c r="AP40" s="99"/>
      <c r="AQ40" s="99"/>
      <c r="AR40" s="99"/>
      <c r="AS40" s="98"/>
      <c r="AT40" s="98"/>
      <c r="AU40" s="98"/>
      <c r="AV40" s="98"/>
      <c r="AW40" s="99"/>
      <c r="AX40" s="99"/>
      <c r="AY40" s="98"/>
      <c r="AZ40" s="98"/>
      <c r="BA40" s="98"/>
      <c r="BB40" s="98"/>
      <c r="BC40" s="99"/>
      <c r="BD40" s="99"/>
      <c r="BE40" s="98"/>
      <c r="BF40" s="98"/>
      <c r="BG40" s="98"/>
      <c r="BH40" s="98"/>
      <c r="BI40" s="99"/>
      <c r="BJ40" s="99"/>
      <c r="BK40" s="98"/>
      <c r="BL40" s="98"/>
      <c r="BM40" s="98"/>
      <c r="BN40" s="98"/>
    </row>
    <row r="41" s="100" customFormat="true" ht="13.8" hidden="false" customHeight="true" outlineLevel="0" collapsed="false">
      <c r="A41" s="93" t="s">
        <v>79</v>
      </c>
      <c r="B41" s="93"/>
      <c r="C41" s="93"/>
      <c r="D41" s="93"/>
      <c r="E41" s="93"/>
      <c r="F41" s="93"/>
      <c r="G41" s="93"/>
      <c r="H41" s="93"/>
      <c r="I41" s="94"/>
      <c r="J41" s="94"/>
      <c r="K41" s="94"/>
      <c r="L41" s="94"/>
      <c r="M41" s="94"/>
      <c r="N41" s="95"/>
      <c r="O41" s="95"/>
      <c r="P41" s="95"/>
      <c r="Q41" s="95"/>
      <c r="R41" s="95"/>
      <c r="S41" s="95"/>
      <c r="T41" s="96"/>
      <c r="U41" s="96"/>
      <c r="V41" s="96"/>
      <c r="W41" s="96"/>
      <c r="X41" s="96"/>
      <c r="Y41" s="96"/>
      <c r="Z41" s="96"/>
      <c r="AA41" s="97" t="s">
        <v>79</v>
      </c>
      <c r="AB41" s="108"/>
      <c r="AC41" s="110"/>
      <c r="AD41" s="98"/>
      <c r="AE41" s="99"/>
      <c r="AF41" s="99"/>
      <c r="AG41" s="98"/>
      <c r="AH41" s="98"/>
      <c r="AI41" s="98"/>
      <c r="AJ41" s="98"/>
      <c r="AK41" s="98"/>
      <c r="AL41" s="98"/>
      <c r="AM41" s="98"/>
      <c r="AN41" s="98"/>
      <c r="AO41" s="99"/>
      <c r="AP41" s="99"/>
      <c r="AQ41" s="99"/>
      <c r="AR41" s="99"/>
      <c r="AS41" s="98"/>
      <c r="AT41" s="98"/>
      <c r="AU41" s="98"/>
      <c r="AV41" s="98"/>
      <c r="AW41" s="99"/>
      <c r="AX41" s="99"/>
      <c r="AY41" s="98"/>
      <c r="AZ41" s="98"/>
      <c r="BA41" s="98"/>
      <c r="BB41" s="98"/>
      <c r="BC41" s="99"/>
      <c r="BD41" s="99"/>
      <c r="BE41" s="98"/>
      <c r="BF41" s="98"/>
      <c r="BG41" s="98"/>
      <c r="BH41" s="98"/>
      <c r="BI41" s="99"/>
      <c r="BJ41" s="99"/>
      <c r="BK41" s="98"/>
      <c r="BL41" s="98"/>
      <c r="BM41" s="98"/>
      <c r="BN41" s="98"/>
    </row>
    <row r="42" s="100" customFormat="true" ht="13.8" hidden="false" customHeight="false" outlineLevel="0" collapsed="false">
      <c r="A42" s="101" t="s">
        <v>80</v>
      </c>
      <c r="B42" s="102" t="s">
        <v>81</v>
      </c>
      <c r="C42" s="102" t="s">
        <v>82</v>
      </c>
      <c r="D42" s="103"/>
      <c r="E42" s="103" t="n">
        <v>876.21</v>
      </c>
      <c r="F42" s="103" t="n">
        <v>1087.19</v>
      </c>
      <c r="G42" s="103"/>
      <c r="H42" s="103" t="n">
        <v>1963.4</v>
      </c>
      <c r="I42" s="94"/>
      <c r="J42" s="94"/>
      <c r="K42" s="94"/>
      <c r="L42" s="94"/>
      <c r="M42" s="94"/>
      <c r="N42" s="95"/>
      <c r="O42" s="95"/>
      <c r="P42" s="95"/>
      <c r="Q42" s="95"/>
      <c r="R42" s="95"/>
      <c r="S42" s="95"/>
      <c r="T42" s="96"/>
      <c r="U42" s="96"/>
      <c r="V42" s="96"/>
      <c r="W42" s="96"/>
      <c r="X42" s="96"/>
      <c r="Y42" s="96"/>
      <c r="Z42" s="96"/>
      <c r="AA42" s="97"/>
      <c r="AB42" s="108"/>
      <c r="AC42" s="110"/>
      <c r="AD42" s="98"/>
      <c r="AE42" s="99"/>
      <c r="AF42" s="99"/>
      <c r="AG42" s="98"/>
      <c r="AH42" s="98"/>
      <c r="AI42" s="98"/>
      <c r="AJ42" s="98"/>
      <c r="AK42" s="98"/>
      <c r="AL42" s="98"/>
      <c r="AM42" s="98"/>
      <c r="AN42" s="98"/>
      <c r="AO42" s="99"/>
      <c r="AP42" s="99"/>
      <c r="AQ42" s="99"/>
      <c r="AR42" s="99"/>
      <c r="AS42" s="98"/>
      <c r="AT42" s="98"/>
      <c r="AU42" s="98"/>
      <c r="AV42" s="98"/>
      <c r="AW42" s="99"/>
      <c r="AX42" s="99"/>
      <c r="AY42" s="98"/>
      <c r="AZ42" s="98"/>
      <c r="BA42" s="98"/>
      <c r="BB42" s="98"/>
      <c r="BC42" s="99"/>
      <c r="BD42" s="99"/>
      <c r="BE42" s="98"/>
      <c r="BF42" s="98"/>
      <c r="BG42" s="98"/>
      <c r="BH42" s="98"/>
      <c r="BI42" s="99"/>
      <c r="BJ42" s="99"/>
      <c r="BK42" s="98"/>
      <c r="BL42" s="98"/>
      <c r="BM42" s="98"/>
      <c r="BN42" s="98"/>
    </row>
    <row r="43" s="100" customFormat="true" ht="13.8" hidden="false" customHeight="true" outlineLevel="0" collapsed="false">
      <c r="A43" s="104"/>
      <c r="B43" s="105" t="s">
        <v>87</v>
      </c>
      <c r="C43" s="105"/>
      <c r="D43" s="106"/>
      <c r="E43" s="106" t="n">
        <v>876.21</v>
      </c>
      <c r="F43" s="107" t="n">
        <v>1087.19</v>
      </c>
      <c r="G43" s="107"/>
      <c r="H43" s="107" t="n">
        <v>1963.4</v>
      </c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96"/>
      <c r="U43" s="96"/>
      <c r="V43" s="96"/>
      <c r="W43" s="96"/>
      <c r="X43" s="96"/>
      <c r="Y43" s="96"/>
      <c r="Z43" s="96"/>
      <c r="AA43" s="97"/>
      <c r="AB43" s="108" t="s">
        <v>87</v>
      </c>
      <c r="AC43" s="110"/>
      <c r="AD43" s="98"/>
      <c r="AE43" s="99"/>
      <c r="AF43" s="99"/>
      <c r="AG43" s="98"/>
      <c r="AH43" s="98"/>
      <c r="AI43" s="98"/>
      <c r="AJ43" s="98"/>
      <c r="AK43" s="98"/>
      <c r="AL43" s="98"/>
      <c r="AM43" s="98"/>
      <c r="AN43" s="98"/>
      <c r="AO43" s="99"/>
      <c r="AP43" s="99"/>
      <c r="AQ43" s="99"/>
      <c r="AR43" s="99"/>
      <c r="AS43" s="98"/>
      <c r="AT43" s="98"/>
      <c r="AU43" s="98"/>
      <c r="AV43" s="98"/>
      <c r="AW43" s="99"/>
      <c r="AX43" s="99"/>
      <c r="AY43" s="98"/>
      <c r="AZ43" s="98"/>
      <c r="BA43" s="98"/>
      <c r="BB43" s="98"/>
      <c r="BC43" s="99"/>
      <c r="BD43" s="99"/>
      <c r="BE43" s="98"/>
      <c r="BF43" s="98"/>
      <c r="BG43" s="98"/>
      <c r="BH43" s="98"/>
      <c r="BI43" s="99"/>
      <c r="BJ43" s="99"/>
      <c r="BK43" s="98"/>
      <c r="BL43" s="98"/>
      <c r="BM43" s="98"/>
      <c r="BN43" s="98"/>
    </row>
    <row r="44" s="100" customFormat="true" ht="13.8" hidden="false" customHeight="true" outlineLevel="0" collapsed="false">
      <c r="A44" s="104"/>
      <c r="B44" s="109" t="s">
        <v>88</v>
      </c>
      <c r="C44" s="109"/>
      <c r="D44" s="106"/>
      <c r="E44" s="106" t="n">
        <v>4858.96</v>
      </c>
      <c r="F44" s="107" t="n">
        <v>6028.97</v>
      </c>
      <c r="G44" s="107"/>
      <c r="H44" s="107" t="n">
        <v>10887.93</v>
      </c>
      <c r="I44" s="94"/>
      <c r="J44" s="94"/>
      <c r="K44" s="94"/>
      <c r="L44" s="94"/>
      <c r="M44" s="94"/>
      <c r="N44" s="95"/>
      <c r="O44" s="95"/>
      <c r="P44" s="95"/>
      <c r="Q44" s="95"/>
      <c r="R44" s="95"/>
      <c r="S44" s="95"/>
      <c r="T44" s="96"/>
      <c r="U44" s="96"/>
      <c r="V44" s="96"/>
      <c r="W44" s="96"/>
      <c r="X44" s="96"/>
      <c r="Y44" s="96"/>
      <c r="Z44" s="96"/>
      <c r="AA44" s="97"/>
      <c r="AB44" s="108"/>
      <c r="AC44" s="110"/>
      <c r="AD44" s="110" t="s">
        <v>88</v>
      </c>
      <c r="AE44" s="99"/>
      <c r="AF44" s="99"/>
      <c r="AG44" s="98"/>
      <c r="AH44" s="98"/>
      <c r="AI44" s="98"/>
      <c r="AJ44" s="98"/>
      <c r="AK44" s="98"/>
      <c r="AL44" s="98"/>
      <c r="AM44" s="98"/>
      <c r="AN44" s="98"/>
      <c r="AO44" s="99"/>
      <c r="AP44" s="99"/>
      <c r="AQ44" s="99"/>
      <c r="AR44" s="99"/>
      <c r="AS44" s="98"/>
      <c r="AT44" s="98"/>
      <c r="AU44" s="98"/>
      <c r="AV44" s="98"/>
      <c r="AW44" s="99"/>
      <c r="AX44" s="99"/>
      <c r="AY44" s="98"/>
      <c r="AZ44" s="98"/>
      <c r="BA44" s="98"/>
      <c r="BB44" s="98"/>
      <c r="BC44" s="99"/>
      <c r="BD44" s="99"/>
      <c r="BE44" s="98"/>
      <c r="BF44" s="98"/>
      <c r="BG44" s="98"/>
      <c r="BH44" s="98"/>
      <c r="BI44" s="99"/>
      <c r="BJ44" s="99"/>
      <c r="BK44" s="98"/>
      <c r="BL44" s="98"/>
      <c r="BM44" s="98"/>
      <c r="BN44" s="98"/>
    </row>
    <row r="45" s="120" customFormat="true" ht="13.8" hidden="false" customHeight="true" outlineLevel="0" collapsed="false">
      <c r="A45" s="111" t="s">
        <v>89</v>
      </c>
      <c r="B45" s="112"/>
      <c r="C45" s="113"/>
      <c r="D45" s="113"/>
      <c r="E45" s="114" t="s">
        <v>90</v>
      </c>
      <c r="F45" s="114"/>
      <c r="G45" s="114"/>
      <c r="H45" s="114"/>
      <c r="I45" s="72"/>
      <c r="J45" s="72"/>
      <c r="K45" s="72"/>
      <c r="L45" s="72"/>
      <c r="M45" s="72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70"/>
      <c r="AB45" s="71"/>
      <c r="AC45" s="71"/>
      <c r="AD45" s="71"/>
      <c r="AE45" s="72"/>
      <c r="AF45" s="72"/>
      <c r="AG45" s="71"/>
      <c r="AH45" s="71"/>
      <c r="AI45" s="71"/>
      <c r="AJ45" s="71"/>
      <c r="AK45" s="71"/>
      <c r="AL45" s="71"/>
      <c r="AM45" s="71"/>
      <c r="AN45" s="71"/>
      <c r="AO45" s="72"/>
      <c r="AP45" s="72"/>
      <c r="AQ45" s="72"/>
      <c r="AR45" s="72"/>
      <c r="AS45" s="71"/>
      <c r="AT45" s="71"/>
      <c r="AU45" s="71"/>
      <c r="AV45" s="71"/>
      <c r="AW45" s="72"/>
      <c r="AX45" s="72"/>
      <c r="AY45" s="71"/>
      <c r="AZ45" s="71"/>
      <c r="BA45" s="71"/>
      <c r="BB45" s="71"/>
      <c r="BC45" s="121"/>
      <c r="BD45" s="121"/>
      <c r="BE45" s="118" t="s">
        <v>90</v>
      </c>
      <c r="BF45" s="118"/>
      <c r="BG45" s="118"/>
      <c r="BH45" s="118"/>
      <c r="BI45" s="72"/>
      <c r="BJ45" s="72"/>
      <c r="BK45" s="71"/>
      <c r="BL45" s="71"/>
      <c r="BM45" s="71"/>
      <c r="BN45" s="71"/>
    </row>
    <row r="46" s="120" customFormat="true" ht="18.75" hidden="false" customHeight="true" outlineLevel="0" collapsed="false">
      <c r="A46" s="115"/>
      <c r="B46" s="112"/>
      <c r="C46" s="86" t="s">
        <v>91</v>
      </c>
      <c r="D46" s="86"/>
      <c r="E46" s="86"/>
      <c r="F46" s="86"/>
      <c r="G46" s="86"/>
      <c r="H46" s="86"/>
      <c r="I46" s="72"/>
      <c r="J46" s="72"/>
      <c r="K46" s="72"/>
      <c r="L46" s="72"/>
      <c r="M46" s="72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70"/>
      <c r="AB46" s="71"/>
      <c r="AC46" s="71"/>
      <c r="AD46" s="71"/>
      <c r="AE46" s="72"/>
      <c r="AF46" s="72"/>
      <c r="AG46" s="71"/>
      <c r="AH46" s="71"/>
      <c r="AI46" s="71"/>
      <c r="AJ46" s="71"/>
      <c r="AK46" s="71"/>
      <c r="AL46" s="71"/>
      <c r="AM46" s="71"/>
      <c r="AN46" s="71"/>
      <c r="AO46" s="72"/>
      <c r="AP46" s="72"/>
      <c r="AQ46" s="72"/>
      <c r="AR46" s="72"/>
      <c r="AS46" s="71"/>
      <c r="AT46" s="71"/>
      <c r="AU46" s="71"/>
      <c r="AV46" s="71"/>
      <c r="AW46" s="72"/>
      <c r="AX46" s="72"/>
      <c r="AY46" s="71"/>
      <c r="AZ46" s="71"/>
      <c r="BA46" s="71"/>
      <c r="BB46" s="71"/>
      <c r="BC46" s="121"/>
      <c r="BD46" s="121"/>
      <c r="BE46" s="118"/>
      <c r="BF46" s="118"/>
      <c r="BG46" s="118"/>
      <c r="BH46" s="118"/>
      <c r="BI46" s="72"/>
      <c r="BJ46" s="72"/>
      <c r="BK46" s="71"/>
      <c r="BL46" s="71"/>
      <c r="BM46" s="71"/>
      <c r="BN46" s="71"/>
    </row>
    <row r="47" s="120" customFormat="true" ht="13.8" hidden="false" customHeight="true" outlineLevel="0" collapsed="false">
      <c r="A47" s="111" t="s">
        <v>92</v>
      </c>
      <c r="B47" s="112"/>
      <c r="C47" s="113"/>
      <c r="D47" s="113"/>
      <c r="E47" s="114" t="s">
        <v>93</v>
      </c>
      <c r="F47" s="114"/>
      <c r="G47" s="114"/>
      <c r="H47" s="114"/>
      <c r="I47" s="72"/>
      <c r="J47" s="72"/>
      <c r="K47" s="72"/>
      <c r="L47" s="72"/>
      <c r="M47" s="72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70"/>
      <c r="AB47" s="71"/>
      <c r="AC47" s="71"/>
      <c r="AD47" s="71"/>
      <c r="AE47" s="72"/>
      <c r="AF47" s="72"/>
      <c r="AG47" s="71"/>
      <c r="AH47" s="71"/>
      <c r="AI47" s="71"/>
      <c r="AJ47" s="71"/>
      <c r="AK47" s="71"/>
      <c r="AL47" s="71"/>
      <c r="AM47" s="71"/>
      <c r="AN47" s="71"/>
      <c r="AO47" s="72"/>
      <c r="AP47" s="72"/>
      <c r="AQ47" s="72"/>
      <c r="AR47" s="72"/>
      <c r="AS47" s="71"/>
      <c r="AT47" s="71"/>
      <c r="AU47" s="71"/>
      <c r="AV47" s="71"/>
      <c r="AW47" s="72"/>
      <c r="AX47" s="72"/>
      <c r="AY47" s="71"/>
      <c r="AZ47" s="71"/>
      <c r="BA47" s="71"/>
      <c r="BB47" s="71"/>
      <c r="BC47" s="121"/>
      <c r="BD47" s="121"/>
      <c r="BE47" s="118"/>
      <c r="BF47" s="118"/>
      <c r="BG47" s="118"/>
      <c r="BH47" s="118"/>
      <c r="BI47" s="121"/>
      <c r="BJ47" s="121"/>
      <c r="BK47" s="118" t="s">
        <v>93</v>
      </c>
      <c r="BL47" s="118"/>
      <c r="BM47" s="118"/>
      <c r="BN47" s="118"/>
    </row>
    <row r="48" s="120" customFormat="true" ht="18.75" hidden="false" customHeight="true" outlineLevel="0" collapsed="false">
      <c r="A48" s="112"/>
      <c r="B48" s="112"/>
      <c r="C48" s="86" t="s">
        <v>91</v>
      </c>
      <c r="D48" s="86"/>
      <c r="E48" s="86"/>
      <c r="F48" s="86"/>
      <c r="G48" s="86"/>
      <c r="H48" s="86"/>
      <c r="I48" s="72"/>
      <c r="J48" s="72"/>
      <c r="K48" s="72"/>
      <c r="L48" s="72"/>
      <c r="M48" s="72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70"/>
      <c r="AB48" s="71"/>
      <c r="AC48" s="71"/>
      <c r="AD48" s="71"/>
      <c r="AE48" s="72"/>
      <c r="AF48" s="72"/>
      <c r="AG48" s="71"/>
      <c r="AH48" s="71"/>
      <c r="AI48" s="71"/>
      <c r="AJ48" s="71"/>
      <c r="AK48" s="71"/>
      <c r="AL48" s="71"/>
      <c r="AM48" s="71"/>
      <c r="AN48" s="71"/>
      <c r="AO48" s="72"/>
      <c r="AP48" s="72"/>
      <c r="AQ48" s="72"/>
      <c r="AR48" s="72"/>
      <c r="AS48" s="71"/>
      <c r="AT48" s="71"/>
      <c r="AU48" s="71"/>
      <c r="AV48" s="71"/>
      <c r="AW48" s="72"/>
      <c r="AX48" s="72"/>
      <c r="AY48" s="71"/>
      <c r="AZ48" s="71"/>
      <c r="BA48" s="71"/>
      <c r="BB48" s="71"/>
      <c r="BC48" s="121"/>
      <c r="BD48" s="121"/>
      <c r="BE48" s="118"/>
      <c r="BF48" s="118"/>
      <c r="BG48" s="118"/>
      <c r="BH48" s="118"/>
      <c r="BI48" s="121"/>
      <c r="BJ48" s="121"/>
      <c r="BK48" s="118"/>
      <c r="BL48" s="118"/>
      <c r="BM48" s="118"/>
      <c r="BN48" s="118"/>
    </row>
  </sheetData>
  <mergeCells count="40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A41:H41"/>
    <mergeCell ref="B43:C43"/>
    <mergeCell ref="B44:C44"/>
    <mergeCell ref="C45:D45"/>
    <mergeCell ref="E45:H45"/>
    <mergeCell ref="C46:H46"/>
    <mergeCell ref="C47:D47"/>
    <mergeCell ref="E47:H47"/>
    <mergeCell ref="C48:H48"/>
  </mergeCells>
  <printOptions headings="false" gridLines="false" gridLinesSet="true" horizontalCentered="tru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D78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I43" activeCellId="0" sqref="I43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123" width="9.71"/>
    <col collapsed="false" customWidth="true" hidden="false" outlineLevel="0" max="2" min="2" style="66" width="20.57"/>
    <col collapsed="false" customWidth="true" hidden="false" outlineLevel="0" max="3" min="3" style="66" width="8"/>
    <col collapsed="false" customWidth="true" hidden="false" outlineLevel="0" max="4" min="4" style="66" width="13.29"/>
    <col collapsed="false" customWidth="true" hidden="false" outlineLevel="0" max="5" min="5" style="66" width="8.15"/>
    <col collapsed="false" customWidth="true" hidden="false" outlineLevel="0" max="6" min="6" style="66" width="9.57"/>
    <col collapsed="false" customWidth="true" hidden="false" outlineLevel="0" max="7" min="7" style="66" width="6.14"/>
    <col collapsed="false" customWidth="true" hidden="false" outlineLevel="0" max="8" min="8" style="66" width="8.86"/>
    <col collapsed="false" customWidth="true" hidden="false" outlineLevel="0" max="9" min="9" style="66" width="10.71"/>
    <col collapsed="false" customWidth="true" hidden="false" outlineLevel="0" max="10" min="10" style="66" width="11.71"/>
    <col collapsed="false" customWidth="true" hidden="false" outlineLevel="0" max="11" min="11" style="66" width="14.71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3"/>
    <col collapsed="false" customWidth="true" hidden="false" outlineLevel="0" max="16" min="16" style="66" width="17"/>
    <col collapsed="false" customWidth="true" hidden="true" outlineLevel="0" max="17" min="17" style="122" width="69"/>
    <col collapsed="false" customWidth="true" hidden="true" outlineLevel="0" max="18" min="18" style="122" width="126.71"/>
    <col collapsed="false" customWidth="false" hidden="false" outlineLevel="0" max="27" min="19" style="66" width="9.14"/>
    <col collapsed="false" customWidth="true" hidden="true" outlineLevel="0" max="33" min="28" style="72" width="69.29"/>
    <col collapsed="false" customWidth="true" hidden="true" outlineLevel="0" max="43" min="34" style="67" width="127.71"/>
    <col collapsed="false" customWidth="true" hidden="true" outlineLevel="0" max="49" min="44" style="72" width="69.29"/>
    <col collapsed="false" customWidth="true" hidden="true" outlineLevel="0" max="59" min="50" style="67" width="127.71"/>
    <col collapsed="false" customWidth="true" hidden="true" outlineLevel="0" max="65" min="60" style="72" width="69.29"/>
    <col collapsed="false" customWidth="true" hidden="true" outlineLevel="0" max="75" min="66" style="67" width="127.71"/>
    <col collapsed="false" customWidth="true" hidden="true" outlineLevel="0" max="81" min="76" style="72" width="69.29"/>
    <col collapsed="false" customWidth="true" hidden="true" outlineLevel="0" max="91" min="82" style="67" width="127.71"/>
    <col collapsed="false" customWidth="true" hidden="true" outlineLevel="0" max="97" min="92" style="72" width="69.29"/>
    <col collapsed="false" customWidth="true" hidden="true" outlineLevel="0" max="107" min="98" style="67" width="127.71"/>
    <col collapsed="false" customWidth="true" hidden="true" outlineLevel="0" max="113" min="108" style="72" width="69.29"/>
    <col collapsed="false" customWidth="true" hidden="true" outlineLevel="0" max="123" min="114" style="67" width="127.71"/>
    <col collapsed="false" customWidth="true" hidden="true" outlineLevel="0" max="129" min="124" style="72" width="69.29"/>
    <col collapsed="false" customWidth="true" hidden="true" outlineLevel="0" max="139" min="130" style="67" width="127.71"/>
    <col collapsed="false" customWidth="true" hidden="true" outlineLevel="0" max="187" min="140" style="68" width="197"/>
    <col collapsed="false" customWidth="true" hidden="true" outlineLevel="0" max="192" min="188" style="67" width="59.57"/>
    <col collapsed="false" customWidth="true" hidden="true" outlineLevel="0" max="196" min="193" style="69" width="39"/>
    <col collapsed="false" customWidth="true" hidden="true" outlineLevel="0" max="197" min="197" style="70" width="197"/>
    <col collapsed="false" customWidth="true" hidden="true" outlineLevel="0" max="202" min="198" style="72" width="45.14"/>
    <col collapsed="false" customWidth="true" hidden="true" outlineLevel="0" max="203" min="203" style="72" width="166.71"/>
    <col collapsed="false" customWidth="true" hidden="true" outlineLevel="0" max="209" min="204" style="72" width="45.14"/>
    <col collapsed="false" customWidth="true" hidden="true" outlineLevel="0" max="213" min="210" style="117" width="149.71"/>
    <col collapsed="false" customWidth="true" hidden="true" outlineLevel="0" max="214" min="214" style="117" width="76.42"/>
    <col collapsed="false" customWidth="true" hidden="true" outlineLevel="0" max="220" min="215" style="117" width="54"/>
    <col collapsed="false" customWidth="true" hidden="true" outlineLevel="0" max="226" min="221" style="71" width="82.71"/>
    <col collapsed="false" customWidth="true" hidden="true" outlineLevel="0" max="232" min="227" style="117" width="54"/>
    <col collapsed="false" customWidth="true" hidden="true" outlineLevel="0" max="238" min="233" style="71" width="82.71"/>
    <col collapsed="false" customWidth="false" hidden="false" outlineLevel="0" max="16384" min="239" style="66" width="9.14"/>
  </cols>
  <sheetData>
    <row r="1" s="112" customFormat="true" ht="13.8" hidden="false" customHeight="false" outlineLevel="0" collapsed="false"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9" customFormat="true" ht="1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  <c r="Q4" s="221"/>
      <c r="R4" s="221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72"/>
      <c r="GG4" s="72"/>
      <c r="GH4" s="72"/>
      <c r="GI4" s="72"/>
      <c r="GJ4" s="72"/>
      <c r="GK4" s="117"/>
      <c r="GL4" s="117"/>
      <c r="GM4" s="117"/>
      <c r="GN4" s="117"/>
      <c r="GO4" s="70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117"/>
      <c r="HM4" s="71"/>
      <c r="HN4" s="71"/>
      <c r="HO4" s="71"/>
      <c r="HP4" s="71"/>
      <c r="HQ4" s="71"/>
      <c r="HR4" s="71"/>
      <c r="HS4" s="117"/>
      <c r="HT4" s="117"/>
      <c r="HU4" s="117"/>
      <c r="HV4" s="117"/>
      <c r="HW4" s="117"/>
      <c r="HX4" s="117"/>
      <c r="HY4" s="71"/>
      <c r="HZ4" s="71"/>
      <c r="IA4" s="71"/>
      <c r="IB4" s="71"/>
      <c r="IC4" s="71"/>
      <c r="ID4" s="71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Q6" s="127" t="s">
        <v>102</v>
      </c>
      <c r="R6" s="128" t="s">
        <v>103</v>
      </c>
      <c r="S6" s="83"/>
      <c r="T6" s="83"/>
      <c r="U6" s="83"/>
      <c r="V6" s="83"/>
      <c r="W6" s="83"/>
      <c r="X6" s="83"/>
      <c r="Y6" s="83"/>
      <c r="Z6" s="83"/>
      <c r="AA6" s="83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24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389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389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3.8" hidden="false" customHeight="fals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8.25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389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389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22.5" hidden="false" customHeight="true" outlineLevel="0" collapsed="false">
      <c r="A18" s="135" t="s">
        <v>261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259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259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5.75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390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390</v>
      </c>
      <c r="GG23" s="77"/>
      <c r="GH23" s="77"/>
      <c r="GI23" s="77"/>
      <c r="GJ23" s="77"/>
    </row>
    <row r="24" s="112" customFormat="true" ht="13.8" hidden="false" customHeight="fals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14.2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14.2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4.25" hidden="false" customHeight="true" outlineLevel="0" collapsed="false">
      <c r="A28" s="143" t="s">
        <v>124</v>
      </c>
      <c r="B28" s="74"/>
      <c r="C28" s="147"/>
      <c r="D28" s="148" t="n">
        <v>1.63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4.25" hidden="false" customHeight="true" outlineLevel="0" collapsed="false">
      <c r="A29" s="124"/>
      <c r="B29" s="88" t="s">
        <v>126</v>
      </c>
      <c r="C29" s="150"/>
      <c r="D29" s="151"/>
      <c r="E29" s="111"/>
      <c r="G29" s="74"/>
      <c r="O29" s="232"/>
    </row>
    <row r="30" s="112" customFormat="true" ht="14.25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0.69</v>
      </c>
      <c r="P30" s="111" t="s">
        <v>125</v>
      </c>
      <c r="Q30" s="233"/>
      <c r="R30" s="233"/>
      <c r="S30" s="234"/>
    </row>
    <row r="31" s="112" customFormat="true" ht="14.25" hidden="false" customHeight="true" outlineLevel="0" collapsed="false">
      <c r="A31" s="124"/>
      <c r="B31" s="80" t="s">
        <v>56</v>
      </c>
      <c r="C31" s="153"/>
      <c r="D31" s="154" t="n">
        <v>1.63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</v>
      </c>
      <c r="P31" s="111" t="s">
        <v>125</v>
      </c>
      <c r="Q31" s="233"/>
      <c r="R31" s="233"/>
      <c r="S31" s="234"/>
    </row>
    <row r="32" s="112" customFormat="true" ht="14.25" hidden="false" customHeight="true" outlineLevel="0" collapsed="false">
      <c r="A32" s="124"/>
      <c r="B32" s="80" t="s">
        <v>57</v>
      </c>
      <c r="C32" s="153"/>
      <c r="D32" s="154" t="n">
        <v>0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1.09</v>
      </c>
      <c r="P32" s="156" t="s">
        <v>131</v>
      </c>
      <c r="Q32" s="235"/>
      <c r="R32" s="235"/>
      <c r="S32" s="157"/>
    </row>
    <row r="33" s="112" customFormat="true" ht="14.25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/>
      <c r="P33" s="156" t="s">
        <v>131</v>
      </c>
      <c r="Q33" s="235"/>
      <c r="R33" s="235"/>
      <c r="S33" s="157"/>
    </row>
    <row r="34" s="112" customFormat="true" ht="14.2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  <c r="Q35" s="236"/>
      <c r="R35" s="236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36"/>
      <c r="R36" s="236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  <c r="Q37" s="236"/>
      <c r="R37" s="236"/>
    </row>
    <row r="38" s="112" customFormat="true" ht="13.8" hidden="false" customHeight="fals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  <c r="Q38" s="237"/>
      <c r="R38" s="237"/>
    </row>
    <row r="39" s="112" customFormat="true" ht="13.8" hidden="false" customHeight="true" outlineLevel="0" collapsed="false">
      <c r="A39" s="161" t="s">
        <v>391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391</v>
      </c>
    </row>
    <row r="40" s="112" customFormat="true" ht="19.4" hidden="false" customHeight="true" outlineLevel="0" collapsed="false">
      <c r="A40" s="163" t="s">
        <v>61</v>
      </c>
      <c r="B40" s="164" t="s">
        <v>235</v>
      </c>
      <c r="C40" s="165" t="s">
        <v>236</v>
      </c>
      <c r="D40" s="165"/>
      <c r="E40" s="165"/>
      <c r="F40" s="165"/>
      <c r="G40" s="165"/>
      <c r="H40" s="166" t="s">
        <v>146</v>
      </c>
      <c r="I40" s="167" t="n">
        <v>3</v>
      </c>
      <c r="J40" s="168" t="n">
        <v>1</v>
      </c>
      <c r="K40" s="168" t="n">
        <v>3</v>
      </c>
      <c r="L40" s="169"/>
      <c r="M40" s="167"/>
      <c r="N40" s="170"/>
      <c r="O40" s="167"/>
      <c r="P40" s="171"/>
      <c r="Q40" s="238"/>
      <c r="R40" s="239"/>
      <c r="GO40" s="162"/>
      <c r="GP40" s="172" t="s">
        <v>236</v>
      </c>
      <c r="GQ40" s="172"/>
      <c r="GR40" s="172"/>
      <c r="GS40" s="172"/>
      <c r="GT40" s="172"/>
    </row>
    <row r="41" s="112" customFormat="true" ht="19.4" hidden="false" customHeight="true" outlineLevel="0" collapsed="false">
      <c r="A41" s="275"/>
      <c r="B41" s="174" t="s">
        <v>392</v>
      </c>
      <c r="C41" s="276" t="s">
        <v>393</v>
      </c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GO41" s="162"/>
      <c r="GP41" s="172"/>
      <c r="GQ41" s="172"/>
      <c r="GR41" s="172"/>
      <c r="GS41" s="172"/>
      <c r="GT41" s="172"/>
      <c r="GU41" s="72" t="s">
        <v>393</v>
      </c>
    </row>
    <row r="42" s="112" customFormat="true" ht="13.8" hidden="false" customHeight="true" outlineLevel="0" collapsed="false">
      <c r="A42" s="240"/>
      <c r="B42" s="241" t="s">
        <v>61</v>
      </c>
      <c r="C42" s="125" t="s">
        <v>302</v>
      </c>
      <c r="D42" s="125"/>
      <c r="E42" s="125"/>
      <c r="F42" s="125"/>
      <c r="G42" s="125"/>
      <c r="H42" s="242" t="s">
        <v>303</v>
      </c>
      <c r="I42" s="222"/>
      <c r="J42" s="222"/>
      <c r="K42" s="277" t="n">
        <v>1.092</v>
      </c>
      <c r="L42" s="118"/>
      <c r="M42" s="222"/>
      <c r="N42" s="118"/>
      <c r="O42" s="222"/>
      <c r="P42" s="244" t="n">
        <v>685.94</v>
      </c>
      <c r="GO42" s="162"/>
      <c r="GP42" s="172"/>
      <c r="GQ42" s="172"/>
      <c r="GR42" s="172"/>
      <c r="GS42" s="172"/>
      <c r="GT42" s="172"/>
      <c r="GV42" s="121" t="s">
        <v>302</v>
      </c>
    </row>
    <row r="43" s="112" customFormat="true" ht="13.8" hidden="false" customHeight="true" outlineLevel="0" collapsed="false">
      <c r="A43" s="245"/>
      <c r="B43" s="241" t="s">
        <v>394</v>
      </c>
      <c r="C43" s="125" t="s">
        <v>395</v>
      </c>
      <c r="D43" s="125"/>
      <c r="E43" s="125"/>
      <c r="F43" s="125"/>
      <c r="G43" s="125"/>
      <c r="H43" s="242" t="s">
        <v>303</v>
      </c>
      <c r="I43" s="243" t="n">
        <v>0.52</v>
      </c>
      <c r="J43" s="264" t="n">
        <v>0.7</v>
      </c>
      <c r="K43" s="277" t="n">
        <v>1.092</v>
      </c>
      <c r="L43" s="71"/>
      <c r="M43" s="116"/>
      <c r="N43" s="246" t="n">
        <v>628.15</v>
      </c>
      <c r="O43" s="222"/>
      <c r="P43" s="247" t="n">
        <v>685.94</v>
      </c>
      <c r="GO43" s="162"/>
      <c r="GP43" s="172"/>
      <c r="GQ43" s="172"/>
      <c r="GR43" s="172"/>
      <c r="GS43" s="172"/>
      <c r="GT43" s="172"/>
      <c r="GV43" s="121"/>
      <c r="GW43" s="121" t="s">
        <v>395</v>
      </c>
    </row>
    <row r="44" s="112" customFormat="true" ht="13.8" hidden="false" customHeight="true" outlineLevel="0" collapsed="false">
      <c r="A44" s="240"/>
      <c r="B44" s="241" t="s">
        <v>234</v>
      </c>
      <c r="C44" s="125" t="s">
        <v>221</v>
      </c>
      <c r="D44" s="125"/>
      <c r="E44" s="125"/>
      <c r="F44" s="125"/>
      <c r="G44" s="125"/>
      <c r="H44" s="242"/>
      <c r="I44" s="222"/>
      <c r="J44" s="222"/>
      <c r="K44" s="222"/>
      <c r="L44" s="118"/>
      <c r="M44" s="222"/>
      <c r="N44" s="118"/>
      <c r="O44" s="222"/>
      <c r="P44" s="244" t="n">
        <v>0</v>
      </c>
      <c r="GO44" s="162"/>
      <c r="GP44" s="172"/>
      <c r="GQ44" s="172"/>
      <c r="GR44" s="172"/>
      <c r="GS44" s="172"/>
      <c r="GT44" s="172"/>
      <c r="GV44" s="121" t="s">
        <v>221</v>
      </c>
      <c r="GW44" s="121"/>
    </row>
    <row r="45" s="112" customFormat="true" ht="28.35" hidden="false" customHeight="true" outlineLevel="0" collapsed="false">
      <c r="A45" s="245"/>
      <c r="B45" s="241" t="s">
        <v>396</v>
      </c>
      <c r="C45" s="125" t="s">
        <v>397</v>
      </c>
      <c r="D45" s="125"/>
      <c r="E45" s="125"/>
      <c r="F45" s="125"/>
      <c r="G45" s="125"/>
      <c r="H45" s="242" t="s">
        <v>296</v>
      </c>
      <c r="I45" s="277" t="n">
        <v>0.035</v>
      </c>
      <c r="J45" s="250" t="n">
        <v>0</v>
      </c>
      <c r="K45" s="250" t="n">
        <v>0</v>
      </c>
      <c r="L45" s="262" t="n">
        <v>154.58</v>
      </c>
      <c r="M45" s="263" t="n">
        <v>1.11</v>
      </c>
      <c r="N45" s="246" t="n">
        <v>171.58</v>
      </c>
      <c r="O45" s="222"/>
      <c r="P45" s="247" t="n">
        <v>0</v>
      </c>
      <c r="GO45" s="162"/>
      <c r="GP45" s="172"/>
      <c r="GQ45" s="172"/>
      <c r="GR45" s="172"/>
      <c r="GS45" s="172"/>
      <c r="GT45" s="172"/>
      <c r="GV45" s="121"/>
      <c r="GW45" s="121" t="s">
        <v>397</v>
      </c>
    </row>
    <row r="46" s="112" customFormat="true" ht="13.8" hidden="false" customHeight="true" outlineLevel="0" collapsed="false">
      <c r="A46" s="173"/>
      <c r="B46" s="174"/>
      <c r="C46" s="164" t="s">
        <v>147</v>
      </c>
      <c r="D46" s="164"/>
      <c r="E46" s="164"/>
      <c r="F46" s="164"/>
      <c r="G46" s="164"/>
      <c r="H46" s="166"/>
      <c r="I46" s="167"/>
      <c r="J46" s="167"/>
      <c r="K46" s="167"/>
      <c r="L46" s="169"/>
      <c r="M46" s="167"/>
      <c r="N46" s="175"/>
      <c r="O46" s="167"/>
      <c r="P46" s="176" t="n">
        <v>685.94</v>
      </c>
      <c r="GO46" s="162"/>
      <c r="GP46" s="172"/>
      <c r="GQ46" s="172"/>
      <c r="GR46" s="172"/>
      <c r="GS46" s="172"/>
      <c r="GT46" s="172"/>
      <c r="GV46" s="121"/>
      <c r="GW46" s="121"/>
      <c r="GX46" s="172" t="s">
        <v>147</v>
      </c>
    </row>
    <row r="47" s="112" customFormat="true" ht="13.8" hidden="false" customHeight="true" outlineLevel="0" collapsed="false">
      <c r="A47" s="248" t="s">
        <v>16</v>
      </c>
      <c r="B47" s="241" t="s">
        <v>398</v>
      </c>
      <c r="C47" s="125" t="s">
        <v>399</v>
      </c>
      <c r="D47" s="125"/>
      <c r="E47" s="125"/>
      <c r="F47" s="125"/>
      <c r="G47" s="125"/>
      <c r="H47" s="242" t="s">
        <v>315</v>
      </c>
      <c r="I47" s="250" t="n">
        <v>2</v>
      </c>
      <c r="J47" s="222"/>
      <c r="K47" s="250" t="n">
        <v>2</v>
      </c>
      <c r="L47" s="118"/>
      <c r="M47" s="222"/>
      <c r="N47" s="118"/>
      <c r="O47" s="264" t="n">
        <v>0.7</v>
      </c>
      <c r="P47" s="244" t="n">
        <v>13.72</v>
      </c>
      <c r="GO47" s="162"/>
      <c r="GP47" s="172"/>
      <c r="GQ47" s="172"/>
      <c r="GR47" s="172"/>
      <c r="GS47" s="172"/>
      <c r="GT47" s="172"/>
      <c r="GV47" s="121"/>
      <c r="GW47" s="121"/>
      <c r="GX47" s="172"/>
      <c r="GY47" s="121" t="s">
        <v>399</v>
      </c>
    </row>
    <row r="48" s="112" customFormat="true" ht="13.8" hidden="false" customHeight="true" outlineLevel="0" collapsed="false">
      <c r="A48" s="248"/>
      <c r="B48" s="241"/>
      <c r="C48" s="125" t="s">
        <v>312</v>
      </c>
      <c r="D48" s="125"/>
      <c r="E48" s="125"/>
      <c r="F48" s="125"/>
      <c r="G48" s="125"/>
      <c r="H48" s="242"/>
      <c r="I48" s="222"/>
      <c r="J48" s="222"/>
      <c r="K48" s="222"/>
      <c r="L48" s="118"/>
      <c r="M48" s="222"/>
      <c r="N48" s="118"/>
      <c r="O48" s="222"/>
      <c r="P48" s="244" t="n">
        <v>685.94</v>
      </c>
      <c r="GO48" s="162"/>
      <c r="GP48" s="172"/>
      <c r="GQ48" s="172"/>
      <c r="GR48" s="172"/>
      <c r="GS48" s="172"/>
      <c r="GT48" s="172"/>
      <c r="GV48" s="121"/>
      <c r="GW48" s="121"/>
      <c r="GX48" s="172"/>
      <c r="GY48" s="121"/>
      <c r="GZ48" s="121" t="s">
        <v>312</v>
      </c>
    </row>
    <row r="49" s="112" customFormat="true" ht="19.4" hidden="false" customHeight="true" outlineLevel="0" collapsed="false">
      <c r="A49" s="248"/>
      <c r="B49" s="241" t="s">
        <v>400</v>
      </c>
      <c r="C49" s="125" t="s">
        <v>401</v>
      </c>
      <c r="D49" s="125"/>
      <c r="E49" s="125"/>
      <c r="F49" s="125"/>
      <c r="G49" s="125"/>
      <c r="H49" s="242" t="s">
        <v>315</v>
      </c>
      <c r="I49" s="250" t="n">
        <v>90</v>
      </c>
      <c r="J49" s="222"/>
      <c r="K49" s="250" t="n">
        <v>90</v>
      </c>
      <c r="L49" s="118"/>
      <c r="M49" s="222"/>
      <c r="N49" s="118"/>
      <c r="O49" s="222"/>
      <c r="P49" s="244" t="n">
        <v>617.35</v>
      </c>
      <c r="GO49" s="162"/>
      <c r="GP49" s="172"/>
      <c r="GQ49" s="172"/>
      <c r="GR49" s="172"/>
      <c r="GS49" s="172"/>
      <c r="GT49" s="172"/>
      <c r="GV49" s="121"/>
      <c r="GW49" s="121"/>
      <c r="GX49" s="172"/>
      <c r="GY49" s="121"/>
      <c r="GZ49" s="121" t="s">
        <v>401</v>
      </c>
    </row>
    <row r="50" s="112" customFormat="true" ht="19.4" hidden="false" customHeight="true" outlineLevel="0" collapsed="false">
      <c r="A50" s="248"/>
      <c r="B50" s="241" t="s">
        <v>402</v>
      </c>
      <c r="C50" s="125" t="s">
        <v>403</v>
      </c>
      <c r="D50" s="125"/>
      <c r="E50" s="125"/>
      <c r="F50" s="125"/>
      <c r="G50" s="125"/>
      <c r="H50" s="242" t="s">
        <v>315</v>
      </c>
      <c r="I50" s="250" t="n">
        <v>46</v>
      </c>
      <c r="J50" s="222"/>
      <c r="K50" s="250" t="n">
        <v>46</v>
      </c>
      <c r="L50" s="118"/>
      <c r="M50" s="222"/>
      <c r="N50" s="118"/>
      <c r="O50" s="222"/>
      <c r="P50" s="244" t="n">
        <v>315.53</v>
      </c>
      <c r="GO50" s="162"/>
      <c r="GP50" s="172"/>
      <c r="GQ50" s="172"/>
      <c r="GR50" s="172"/>
      <c r="GS50" s="172"/>
      <c r="GT50" s="172"/>
      <c r="GV50" s="121"/>
      <c r="GW50" s="121"/>
      <c r="GX50" s="172"/>
      <c r="GY50" s="121"/>
      <c r="GZ50" s="121" t="s">
        <v>403</v>
      </c>
    </row>
    <row r="51" s="112" customFormat="true" ht="13.8" hidden="false" customHeight="true" outlineLevel="0" collapsed="false">
      <c r="A51" s="178"/>
      <c r="B51" s="179"/>
      <c r="C51" s="164" t="s">
        <v>148</v>
      </c>
      <c r="D51" s="164"/>
      <c r="E51" s="164"/>
      <c r="F51" s="164"/>
      <c r="G51" s="164"/>
      <c r="H51" s="166"/>
      <c r="I51" s="167"/>
      <c r="J51" s="167"/>
      <c r="K51" s="167"/>
      <c r="L51" s="169"/>
      <c r="M51" s="167"/>
      <c r="N51" s="180" t="n">
        <v>544.18</v>
      </c>
      <c r="O51" s="167"/>
      <c r="P51" s="176" t="n">
        <v>1632.54</v>
      </c>
      <c r="GO51" s="162"/>
      <c r="GP51" s="172"/>
      <c r="GQ51" s="172"/>
      <c r="GR51" s="172"/>
      <c r="GS51" s="172"/>
      <c r="GT51" s="172"/>
      <c r="GV51" s="121"/>
      <c r="GW51" s="121"/>
      <c r="GX51" s="172"/>
      <c r="GY51" s="121"/>
      <c r="GZ51" s="121"/>
      <c r="HA51" s="172" t="s">
        <v>148</v>
      </c>
    </row>
    <row r="52" s="112" customFormat="true" ht="1.5" hidden="false" customHeight="true" outlineLevel="0" collapsed="false">
      <c r="A52" s="183"/>
      <c r="B52" s="184"/>
      <c r="C52" s="184"/>
      <c r="D52" s="184"/>
      <c r="E52" s="184"/>
      <c r="F52" s="185"/>
      <c r="G52" s="185"/>
      <c r="H52" s="185"/>
      <c r="I52" s="185"/>
      <c r="J52" s="186"/>
      <c r="K52" s="185"/>
      <c r="L52" s="186"/>
      <c r="M52" s="187"/>
      <c r="N52" s="186"/>
      <c r="O52" s="188"/>
      <c r="P52" s="189"/>
      <c r="Q52" s="190"/>
      <c r="R52" s="191"/>
      <c r="GO52" s="162"/>
      <c r="GP52" s="172"/>
      <c r="GQ52" s="172"/>
      <c r="GR52" s="172"/>
      <c r="GS52" s="172"/>
      <c r="GT52" s="172"/>
      <c r="GV52" s="121"/>
      <c r="GW52" s="121"/>
      <c r="GX52" s="172"/>
      <c r="GY52" s="121"/>
      <c r="GZ52" s="121"/>
      <c r="HA52" s="172"/>
    </row>
    <row r="53" s="112" customFormat="true" ht="13.8" hidden="false" customHeight="true" outlineLevel="0" collapsed="false">
      <c r="A53" s="173"/>
      <c r="B53" s="192"/>
      <c r="C53" s="193" t="s">
        <v>404</v>
      </c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4" t="n">
        <v>1632.54</v>
      </c>
      <c r="Q53" s="190"/>
      <c r="R53" s="191"/>
      <c r="GO53" s="162"/>
      <c r="GP53" s="172"/>
      <c r="GQ53" s="172"/>
      <c r="GR53" s="172"/>
      <c r="GS53" s="172"/>
      <c r="GT53" s="172"/>
      <c r="GV53" s="121"/>
      <c r="GW53" s="121"/>
      <c r="GX53" s="172"/>
      <c r="GY53" s="121"/>
      <c r="GZ53" s="121"/>
      <c r="HA53" s="172"/>
      <c r="HB53" s="195" t="s">
        <v>404</v>
      </c>
    </row>
    <row r="54" s="112" customFormat="true" ht="1.5" hidden="false" customHeight="true" outlineLevel="0" collapsed="false">
      <c r="A54" s="200"/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147"/>
      <c r="O54" s="202"/>
      <c r="P54" s="203"/>
      <c r="Q54" s="190"/>
      <c r="R54" s="191"/>
    </row>
    <row r="55" s="112" customFormat="true" ht="13.8" hidden="false" customHeight="true" outlineLevel="0" collapsed="false">
      <c r="A55" s="173"/>
      <c r="B55" s="192"/>
      <c r="C55" s="193" t="s">
        <v>318</v>
      </c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251"/>
      <c r="Q55" s="190"/>
      <c r="R55" s="191"/>
      <c r="HC55" s="195" t="s">
        <v>318</v>
      </c>
    </row>
    <row r="56" s="112" customFormat="true" ht="13.8" hidden="false" customHeight="true" outlineLevel="0" collapsed="false">
      <c r="A56" s="173"/>
      <c r="B56" s="174"/>
      <c r="C56" s="252" t="s">
        <v>319</v>
      </c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3" t="n">
        <v>699.66</v>
      </c>
      <c r="Q56" s="254"/>
      <c r="R56" s="255"/>
      <c r="HC56" s="195"/>
      <c r="HD56" s="117" t="s">
        <v>319</v>
      </c>
    </row>
    <row r="57" s="112" customFormat="true" ht="13.8" hidden="false" customHeight="true" outlineLevel="0" collapsed="false">
      <c r="A57" s="173"/>
      <c r="B57" s="174"/>
      <c r="C57" s="252" t="s">
        <v>320</v>
      </c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6"/>
      <c r="Q57" s="254"/>
      <c r="R57" s="255"/>
      <c r="HC57" s="195"/>
      <c r="HD57" s="117" t="s">
        <v>320</v>
      </c>
    </row>
    <row r="58" s="112" customFormat="true" ht="13.8" hidden="false" customHeight="true" outlineLevel="0" collapsed="false">
      <c r="A58" s="173"/>
      <c r="B58" s="174"/>
      <c r="C58" s="252" t="s">
        <v>321</v>
      </c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3" t="n">
        <v>685.94</v>
      </c>
      <c r="Q58" s="254"/>
      <c r="R58" s="255"/>
      <c r="HC58" s="195"/>
      <c r="HD58" s="117" t="s">
        <v>321</v>
      </c>
    </row>
    <row r="59" s="112" customFormat="true" ht="13.8" hidden="false" customHeight="true" outlineLevel="0" collapsed="false">
      <c r="A59" s="173"/>
      <c r="B59" s="174"/>
      <c r="C59" s="252" t="s">
        <v>324</v>
      </c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3" t="n">
        <v>13.72</v>
      </c>
      <c r="Q59" s="254"/>
      <c r="R59" s="255"/>
      <c r="HC59" s="195"/>
      <c r="HD59" s="117" t="s">
        <v>324</v>
      </c>
    </row>
    <row r="60" s="112" customFormat="true" ht="13.8" hidden="false" customHeight="true" outlineLevel="0" collapsed="false">
      <c r="A60" s="173"/>
      <c r="B60" s="174"/>
      <c r="C60" s="252" t="s">
        <v>405</v>
      </c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74" t="n">
        <v>1632.54</v>
      </c>
      <c r="Q60" s="254"/>
      <c r="R60" s="255"/>
      <c r="HC60" s="195"/>
      <c r="HD60" s="117" t="s">
        <v>405</v>
      </c>
    </row>
    <row r="61" s="112" customFormat="true" ht="13.8" hidden="false" customHeight="true" outlineLevel="0" collapsed="false">
      <c r="A61" s="173"/>
      <c r="B61" s="174"/>
      <c r="C61" s="252" t="s">
        <v>320</v>
      </c>
      <c r="D61" s="252"/>
      <c r="E61" s="252"/>
      <c r="F61" s="252"/>
      <c r="G61" s="252"/>
      <c r="H61" s="252"/>
      <c r="I61" s="252"/>
      <c r="J61" s="252"/>
      <c r="K61" s="252"/>
      <c r="L61" s="252"/>
      <c r="M61" s="252"/>
      <c r="N61" s="252"/>
      <c r="O61" s="252"/>
      <c r="P61" s="256"/>
      <c r="Q61" s="254"/>
      <c r="R61" s="255"/>
      <c r="HC61" s="195"/>
      <c r="HD61" s="117" t="s">
        <v>320</v>
      </c>
    </row>
    <row r="62" s="112" customFormat="true" ht="13.8" hidden="false" customHeight="true" outlineLevel="0" collapsed="false">
      <c r="A62" s="173"/>
      <c r="B62" s="174"/>
      <c r="C62" s="252" t="s">
        <v>326</v>
      </c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3" t="n">
        <v>685.94</v>
      </c>
      <c r="Q62" s="254"/>
      <c r="R62" s="255"/>
      <c r="HC62" s="195"/>
      <c r="HD62" s="117" t="s">
        <v>326</v>
      </c>
    </row>
    <row r="63" s="112" customFormat="true" ht="13.8" hidden="false" customHeight="true" outlineLevel="0" collapsed="false">
      <c r="A63" s="173"/>
      <c r="B63" s="174"/>
      <c r="C63" s="252" t="s">
        <v>329</v>
      </c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3" t="n">
        <v>13.72</v>
      </c>
      <c r="Q63" s="254"/>
      <c r="R63" s="255"/>
      <c r="HC63" s="195"/>
      <c r="HD63" s="117" t="s">
        <v>329</v>
      </c>
    </row>
    <row r="64" s="112" customFormat="true" ht="13.8" hidden="false" customHeight="true" outlineLevel="0" collapsed="false">
      <c r="A64" s="173"/>
      <c r="B64" s="174"/>
      <c r="C64" s="252" t="s">
        <v>330</v>
      </c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3" t="n">
        <v>617.35</v>
      </c>
      <c r="Q64" s="254"/>
      <c r="R64" s="255"/>
      <c r="HC64" s="195"/>
      <c r="HD64" s="117" t="s">
        <v>330</v>
      </c>
    </row>
    <row r="65" s="112" customFormat="true" ht="13.8" hidden="false" customHeight="true" outlineLevel="0" collapsed="false">
      <c r="A65" s="173"/>
      <c r="B65" s="174"/>
      <c r="C65" s="252" t="s">
        <v>331</v>
      </c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3" t="n">
        <v>315.53</v>
      </c>
      <c r="Q65" s="254"/>
      <c r="R65" s="255"/>
      <c r="HC65" s="195"/>
      <c r="HD65" s="117" t="s">
        <v>331</v>
      </c>
    </row>
    <row r="66" s="112" customFormat="true" ht="13.8" hidden="false" customHeight="true" outlineLevel="0" collapsed="false">
      <c r="A66" s="173"/>
      <c r="B66" s="174"/>
      <c r="C66" s="252" t="s">
        <v>332</v>
      </c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3" t="n">
        <v>685.94</v>
      </c>
      <c r="Q66" s="254"/>
      <c r="R66" s="255"/>
      <c r="HC66" s="195"/>
      <c r="HD66" s="117" t="s">
        <v>332</v>
      </c>
    </row>
    <row r="67" s="112" customFormat="true" ht="13.8" hidden="false" customHeight="true" outlineLevel="0" collapsed="false">
      <c r="A67" s="173"/>
      <c r="B67" s="174"/>
      <c r="C67" s="252" t="s">
        <v>333</v>
      </c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3" t="n">
        <v>617.35</v>
      </c>
      <c r="Q67" s="254"/>
      <c r="R67" s="255"/>
      <c r="HC67" s="195"/>
      <c r="HD67" s="117" t="s">
        <v>333</v>
      </c>
    </row>
    <row r="68" s="112" customFormat="true" ht="13.8" hidden="false" customHeight="true" outlineLevel="0" collapsed="false">
      <c r="A68" s="173"/>
      <c r="B68" s="174"/>
      <c r="C68" s="252" t="s">
        <v>334</v>
      </c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3" t="n">
        <v>315.53</v>
      </c>
      <c r="Q68" s="254"/>
      <c r="R68" s="255"/>
      <c r="HC68" s="195"/>
      <c r="HD68" s="117" t="s">
        <v>334</v>
      </c>
    </row>
    <row r="69" s="112" customFormat="true" ht="13.8" hidden="false" customHeight="true" outlineLevel="0" collapsed="false">
      <c r="A69" s="173"/>
      <c r="B69" s="192"/>
      <c r="C69" s="193" t="s">
        <v>186</v>
      </c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4" t="n">
        <v>1632.54</v>
      </c>
      <c r="Q69" s="254"/>
      <c r="R69" s="257"/>
      <c r="HC69" s="195"/>
      <c r="HE69" s="195" t="s">
        <v>186</v>
      </c>
    </row>
    <row r="70" s="112" customFormat="true" ht="13.8" hidden="false" customHeight="true" outlineLevel="0" collapsed="false">
      <c r="A70" s="173"/>
      <c r="B70" s="174"/>
      <c r="C70" s="252" t="s">
        <v>335</v>
      </c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6"/>
      <c r="Q70" s="254"/>
      <c r="R70" s="255"/>
      <c r="HC70" s="195"/>
      <c r="HD70" s="117" t="s">
        <v>335</v>
      </c>
      <c r="HE70" s="195"/>
    </row>
    <row r="71" s="112" customFormat="true" ht="13.8" hidden="false" customHeight="true" outlineLevel="0" collapsed="false">
      <c r="A71" s="173"/>
      <c r="B71" s="174"/>
      <c r="C71" s="252" t="s">
        <v>336</v>
      </c>
      <c r="D71" s="252"/>
      <c r="E71" s="252"/>
      <c r="F71" s="252"/>
      <c r="G71" s="252"/>
      <c r="H71" s="252"/>
      <c r="I71" s="252"/>
      <c r="J71" s="252"/>
      <c r="K71" s="258" t="s">
        <v>406</v>
      </c>
      <c r="L71" s="193"/>
      <c r="M71" s="193"/>
      <c r="O71" s="259"/>
      <c r="P71" s="256"/>
      <c r="Q71" s="254"/>
      <c r="R71" s="257"/>
      <c r="HC71" s="195"/>
      <c r="HE71" s="195"/>
      <c r="HF71" s="117" t="s">
        <v>336</v>
      </c>
    </row>
    <row r="72" s="112" customFormat="true" ht="1.5" hidden="false" customHeight="true" outlineLevel="0" collapsed="false">
      <c r="A72" s="200"/>
      <c r="B72" s="186"/>
      <c r="C72" s="184"/>
      <c r="D72" s="184"/>
      <c r="E72" s="184"/>
      <c r="F72" s="184"/>
      <c r="G72" s="184"/>
      <c r="H72" s="184"/>
      <c r="I72" s="184"/>
      <c r="J72" s="184"/>
      <c r="K72" s="184"/>
      <c r="L72" s="204"/>
      <c r="M72" s="205"/>
      <c r="N72" s="206"/>
      <c r="O72" s="207"/>
      <c r="P72" s="208"/>
      <c r="Q72" s="190"/>
      <c r="R72" s="260"/>
    </row>
    <row r="73" s="112" customFormat="true" ht="12.75" hidden="false" customHeight="true" outlineLevel="0" collapsed="false">
      <c r="B73" s="174"/>
      <c r="C73" s="252"/>
      <c r="D73" s="252"/>
      <c r="E73" s="252"/>
      <c r="F73" s="252"/>
      <c r="G73" s="252"/>
      <c r="H73" s="252"/>
      <c r="I73" s="252"/>
      <c r="J73" s="252"/>
      <c r="K73" s="252"/>
      <c r="L73" s="252"/>
      <c r="M73" s="252"/>
      <c r="N73" s="252"/>
      <c r="O73" s="252"/>
      <c r="P73" s="261"/>
    </row>
    <row r="74" s="74" customFormat="true" ht="13.8" hidden="false" customHeight="false" outlineLevel="0" collapsed="false">
      <c r="A74" s="124"/>
      <c r="B74" s="216" t="s">
        <v>187</v>
      </c>
      <c r="C74" s="217"/>
      <c r="D74" s="217"/>
      <c r="E74" s="217"/>
      <c r="F74" s="217"/>
      <c r="G74" s="217"/>
      <c r="H74" s="217"/>
      <c r="I74" s="114"/>
      <c r="J74" s="114"/>
      <c r="K74" s="114"/>
      <c r="L74" s="114"/>
      <c r="M74" s="114"/>
      <c r="N74" s="114"/>
      <c r="O74" s="112"/>
      <c r="P74" s="112"/>
      <c r="Q74" s="122"/>
      <c r="R74" s="122"/>
      <c r="S74" s="112"/>
      <c r="T74" s="112"/>
      <c r="U74" s="112"/>
      <c r="V74" s="112"/>
      <c r="W74" s="112"/>
      <c r="X74" s="112"/>
      <c r="Y74" s="112"/>
      <c r="Z74" s="112"/>
      <c r="AA74" s="112"/>
      <c r="AB74" s="121"/>
      <c r="AC74" s="121"/>
      <c r="AD74" s="121"/>
      <c r="AE74" s="121"/>
      <c r="AF74" s="121"/>
      <c r="AG74" s="121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121"/>
      <c r="AS74" s="121"/>
      <c r="AT74" s="121"/>
      <c r="AU74" s="121"/>
      <c r="AV74" s="121"/>
      <c r="AW74" s="121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121"/>
      <c r="BI74" s="121"/>
      <c r="BJ74" s="121"/>
      <c r="BK74" s="121"/>
      <c r="BL74" s="121"/>
      <c r="BM74" s="121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121"/>
      <c r="BY74" s="121"/>
      <c r="BZ74" s="121"/>
      <c r="CA74" s="121"/>
      <c r="CB74" s="121"/>
      <c r="CC74" s="121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121"/>
      <c r="CO74" s="121"/>
      <c r="CP74" s="121"/>
      <c r="CQ74" s="121"/>
      <c r="CR74" s="121"/>
      <c r="CS74" s="121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121"/>
      <c r="DE74" s="121"/>
      <c r="DF74" s="121"/>
      <c r="DG74" s="121"/>
      <c r="DH74" s="121"/>
      <c r="DI74" s="121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121"/>
      <c r="DU74" s="121"/>
      <c r="DV74" s="121"/>
      <c r="DW74" s="121"/>
      <c r="DX74" s="121"/>
      <c r="DY74" s="121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84"/>
      <c r="EK74" s="84"/>
      <c r="EL74" s="84"/>
      <c r="EM74" s="84"/>
      <c r="EN74" s="84"/>
      <c r="EO74" s="84"/>
      <c r="EP74" s="84"/>
      <c r="EQ74" s="84"/>
      <c r="ER74" s="84"/>
      <c r="ES74" s="84"/>
      <c r="ET74" s="84"/>
      <c r="EU74" s="84"/>
      <c r="EV74" s="84"/>
      <c r="EW74" s="84"/>
      <c r="EX74" s="84"/>
      <c r="EY74" s="84"/>
      <c r="EZ74" s="84"/>
      <c r="FA74" s="84"/>
      <c r="FB74" s="84"/>
      <c r="FC74" s="84"/>
      <c r="FD74" s="84"/>
      <c r="FE74" s="84"/>
      <c r="FF74" s="84"/>
      <c r="FG74" s="84"/>
      <c r="FH74" s="84"/>
      <c r="FI74" s="84"/>
      <c r="FJ74" s="84"/>
      <c r="FK74" s="84"/>
      <c r="FL74" s="84"/>
      <c r="FM74" s="84"/>
      <c r="FN74" s="84"/>
      <c r="FO74" s="84"/>
      <c r="FP74" s="84"/>
      <c r="FQ74" s="84"/>
      <c r="FR74" s="84"/>
      <c r="FS74" s="84"/>
      <c r="FT74" s="84"/>
      <c r="FU74" s="84"/>
      <c r="FV74" s="84"/>
      <c r="FW74" s="84"/>
      <c r="FX74" s="84"/>
      <c r="FY74" s="84"/>
      <c r="FZ74" s="84"/>
      <c r="GA74" s="84"/>
      <c r="GB74" s="84"/>
      <c r="GC74" s="84"/>
      <c r="GD74" s="84"/>
      <c r="GE74" s="84"/>
      <c r="GF74" s="77"/>
      <c r="GG74" s="77"/>
      <c r="GH74" s="77"/>
      <c r="GI74" s="77"/>
      <c r="GJ74" s="77"/>
      <c r="GK74" s="83"/>
      <c r="GL74" s="83"/>
      <c r="GM74" s="83"/>
      <c r="GN74" s="83"/>
      <c r="GO74" s="218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219"/>
      <c r="HC74" s="219"/>
      <c r="HD74" s="219"/>
      <c r="HE74" s="219"/>
      <c r="HF74" s="219"/>
      <c r="HG74" s="219"/>
      <c r="HH74" s="219"/>
      <c r="HI74" s="219"/>
      <c r="HJ74" s="219"/>
      <c r="HK74" s="219"/>
      <c r="HL74" s="219"/>
      <c r="HM74" s="118"/>
      <c r="HN74" s="118"/>
      <c r="HO74" s="118"/>
      <c r="HP74" s="118"/>
      <c r="HQ74" s="118"/>
      <c r="HR74" s="118"/>
      <c r="HS74" s="219"/>
      <c r="HT74" s="219"/>
      <c r="HU74" s="219"/>
      <c r="HV74" s="219"/>
      <c r="HW74" s="219"/>
      <c r="HX74" s="219"/>
      <c r="HY74" s="118"/>
      <c r="HZ74" s="118"/>
      <c r="IA74" s="118"/>
      <c r="IB74" s="118"/>
      <c r="IC74" s="118"/>
      <c r="ID74" s="118"/>
    </row>
    <row r="75" s="220" customFormat="true" ht="16.5" hidden="false" customHeight="true" outlineLevel="0" collapsed="false">
      <c r="A75" s="130"/>
      <c r="B75" s="216"/>
      <c r="C75" s="86" t="s">
        <v>91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Q75" s="221"/>
      <c r="R75" s="2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222"/>
      <c r="EK75" s="222"/>
      <c r="EL75" s="222"/>
      <c r="EM75" s="222"/>
      <c r="EN75" s="222"/>
      <c r="EO75" s="222"/>
      <c r="EP75" s="222"/>
      <c r="EQ75" s="222"/>
      <c r="ER75" s="222"/>
      <c r="ES75" s="222"/>
      <c r="ET75" s="222"/>
      <c r="EU75" s="222"/>
      <c r="EV75" s="222"/>
      <c r="EW75" s="222"/>
      <c r="EX75" s="222"/>
      <c r="EY75" s="222"/>
      <c r="EZ75" s="222"/>
      <c r="FA75" s="222"/>
      <c r="FB75" s="222"/>
      <c r="FC75" s="222"/>
      <c r="FD75" s="222"/>
      <c r="FE75" s="222"/>
      <c r="FF75" s="222"/>
      <c r="FG75" s="222"/>
      <c r="FH75" s="222"/>
      <c r="FI75" s="222"/>
      <c r="FJ75" s="222"/>
      <c r="FK75" s="222"/>
      <c r="FL75" s="222"/>
      <c r="FM75" s="222"/>
      <c r="FN75" s="222"/>
      <c r="FO75" s="222"/>
      <c r="FP75" s="222"/>
      <c r="FQ75" s="222"/>
      <c r="FR75" s="222"/>
      <c r="FS75" s="222"/>
      <c r="FT75" s="222"/>
      <c r="FU75" s="222"/>
      <c r="FV75" s="222"/>
      <c r="FW75" s="222"/>
      <c r="FX75" s="222"/>
      <c r="FY75" s="222"/>
      <c r="FZ75" s="222"/>
      <c r="GA75" s="222"/>
      <c r="GB75" s="222"/>
      <c r="GC75" s="222"/>
      <c r="GD75" s="222"/>
      <c r="GE75" s="222"/>
      <c r="GF75" s="121"/>
      <c r="GG75" s="121"/>
      <c r="GH75" s="121"/>
      <c r="GI75" s="121"/>
      <c r="GJ75" s="121"/>
      <c r="GK75" s="219"/>
      <c r="GL75" s="219"/>
      <c r="GM75" s="219"/>
      <c r="GN75" s="219"/>
      <c r="GO75" s="218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219"/>
      <c r="HC75" s="219"/>
      <c r="HD75" s="219"/>
      <c r="HE75" s="219"/>
      <c r="HF75" s="219"/>
      <c r="HG75" s="219"/>
      <c r="HH75" s="219"/>
      <c r="HI75" s="219"/>
      <c r="HJ75" s="219"/>
      <c r="HK75" s="219"/>
      <c r="HL75" s="219"/>
      <c r="HM75" s="118"/>
      <c r="HN75" s="118"/>
      <c r="HO75" s="118"/>
      <c r="HP75" s="118"/>
      <c r="HQ75" s="118"/>
      <c r="HR75" s="118"/>
      <c r="HS75" s="219"/>
      <c r="HT75" s="219"/>
      <c r="HU75" s="219"/>
      <c r="HV75" s="219"/>
      <c r="HW75" s="219"/>
      <c r="HX75" s="219"/>
      <c r="HY75" s="118"/>
      <c r="HZ75" s="118"/>
      <c r="IA75" s="118"/>
      <c r="IB75" s="118"/>
      <c r="IC75" s="118"/>
      <c r="ID75" s="118"/>
    </row>
    <row r="76" s="74" customFormat="true" ht="13.8" hidden="false" customHeight="false" outlineLevel="0" collapsed="false">
      <c r="A76" s="124"/>
      <c r="B76" s="216" t="s">
        <v>188</v>
      </c>
      <c r="C76" s="217"/>
      <c r="D76" s="217"/>
      <c r="E76" s="217"/>
      <c r="F76" s="217"/>
      <c r="G76" s="217"/>
      <c r="H76" s="217"/>
      <c r="I76" s="114"/>
      <c r="J76" s="114"/>
      <c r="K76" s="114"/>
      <c r="L76" s="114"/>
      <c r="M76" s="114"/>
      <c r="N76" s="114"/>
      <c r="O76" s="112"/>
      <c r="P76" s="112"/>
      <c r="Q76" s="122"/>
      <c r="R76" s="122"/>
      <c r="S76" s="112"/>
      <c r="T76" s="112"/>
      <c r="U76" s="112"/>
      <c r="V76" s="112"/>
      <c r="W76" s="112"/>
      <c r="X76" s="112"/>
      <c r="Y76" s="112"/>
      <c r="Z76" s="112"/>
      <c r="AA76" s="112"/>
      <c r="AB76" s="121"/>
      <c r="AC76" s="121"/>
      <c r="AD76" s="121"/>
      <c r="AE76" s="121"/>
      <c r="AF76" s="121"/>
      <c r="AG76" s="121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121"/>
      <c r="AS76" s="121"/>
      <c r="AT76" s="121"/>
      <c r="AU76" s="121"/>
      <c r="AV76" s="121"/>
      <c r="AW76" s="121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121"/>
      <c r="BI76" s="121"/>
      <c r="BJ76" s="121"/>
      <c r="BK76" s="121"/>
      <c r="BL76" s="121"/>
      <c r="BM76" s="121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121"/>
      <c r="BY76" s="121"/>
      <c r="BZ76" s="121"/>
      <c r="CA76" s="121"/>
      <c r="CB76" s="121"/>
      <c r="CC76" s="121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121"/>
      <c r="CO76" s="121"/>
      <c r="CP76" s="121"/>
      <c r="CQ76" s="121"/>
      <c r="CR76" s="121"/>
      <c r="CS76" s="121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121"/>
      <c r="DE76" s="121"/>
      <c r="DF76" s="121"/>
      <c r="DG76" s="121"/>
      <c r="DH76" s="121"/>
      <c r="DI76" s="121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121"/>
      <c r="DU76" s="121"/>
      <c r="DV76" s="121"/>
      <c r="DW76" s="121"/>
      <c r="DX76" s="121"/>
      <c r="DY76" s="121"/>
      <c r="DZ76" s="77"/>
      <c r="EA76" s="77"/>
      <c r="EB76" s="77"/>
      <c r="EC76" s="77"/>
      <c r="ED76" s="77"/>
      <c r="EE76" s="77"/>
      <c r="EF76" s="77"/>
      <c r="EG76" s="77"/>
      <c r="EH76" s="77"/>
      <c r="EI76" s="77"/>
      <c r="EJ76" s="84"/>
      <c r="EK76" s="84"/>
      <c r="EL76" s="84"/>
      <c r="EM76" s="84"/>
      <c r="EN76" s="84"/>
      <c r="EO76" s="84"/>
      <c r="EP76" s="84"/>
      <c r="EQ76" s="84"/>
      <c r="ER76" s="84"/>
      <c r="ES76" s="84"/>
      <c r="ET76" s="84"/>
      <c r="EU76" s="84"/>
      <c r="EV76" s="84"/>
      <c r="EW76" s="84"/>
      <c r="EX76" s="84"/>
      <c r="EY76" s="84"/>
      <c r="EZ76" s="84"/>
      <c r="FA76" s="84"/>
      <c r="FB76" s="84"/>
      <c r="FC76" s="84"/>
      <c r="FD76" s="84"/>
      <c r="FE76" s="84"/>
      <c r="FF76" s="84"/>
      <c r="FG76" s="84"/>
      <c r="FH76" s="84"/>
      <c r="FI76" s="84"/>
      <c r="FJ76" s="84"/>
      <c r="FK76" s="84"/>
      <c r="FL76" s="84"/>
      <c r="FM76" s="84"/>
      <c r="FN76" s="84"/>
      <c r="FO76" s="84"/>
      <c r="FP76" s="84"/>
      <c r="FQ76" s="84"/>
      <c r="FR76" s="84"/>
      <c r="FS76" s="84"/>
      <c r="FT76" s="84"/>
      <c r="FU76" s="84"/>
      <c r="FV76" s="84"/>
      <c r="FW76" s="84"/>
      <c r="FX76" s="84"/>
      <c r="FY76" s="84"/>
      <c r="FZ76" s="84"/>
      <c r="GA76" s="84"/>
      <c r="GB76" s="84"/>
      <c r="GC76" s="84"/>
      <c r="GD76" s="84"/>
      <c r="GE76" s="84"/>
      <c r="GF76" s="77"/>
      <c r="GG76" s="77"/>
      <c r="GH76" s="77"/>
      <c r="GI76" s="77"/>
      <c r="GJ76" s="77"/>
      <c r="GK76" s="83"/>
      <c r="GL76" s="83"/>
      <c r="GM76" s="83"/>
      <c r="GN76" s="83"/>
      <c r="GO76" s="218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219"/>
      <c r="HC76" s="219"/>
      <c r="HD76" s="219"/>
      <c r="HE76" s="219"/>
      <c r="HF76" s="219"/>
      <c r="HG76" s="219"/>
      <c r="HH76" s="219"/>
      <c r="HI76" s="219"/>
      <c r="HJ76" s="219"/>
      <c r="HK76" s="219"/>
      <c r="HL76" s="219"/>
      <c r="HM76" s="118"/>
      <c r="HN76" s="118"/>
      <c r="HO76" s="118"/>
      <c r="HP76" s="118"/>
      <c r="HQ76" s="118"/>
      <c r="HR76" s="118"/>
      <c r="HS76" s="219"/>
      <c r="HT76" s="219"/>
      <c r="HU76" s="219"/>
      <c r="HV76" s="219"/>
      <c r="HW76" s="219"/>
      <c r="HX76" s="219"/>
      <c r="HY76" s="118"/>
      <c r="HZ76" s="118"/>
      <c r="IA76" s="118"/>
      <c r="IB76" s="118"/>
      <c r="IC76" s="118"/>
      <c r="ID76" s="118"/>
    </row>
    <row r="77" s="220" customFormat="true" ht="16.5" hidden="false" customHeight="true" outlineLevel="0" collapsed="false">
      <c r="A77" s="130"/>
      <c r="C77" s="86" t="s">
        <v>91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Q77" s="221"/>
      <c r="R77" s="2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222"/>
      <c r="EK77" s="222"/>
      <c r="EL77" s="222"/>
      <c r="EM77" s="222"/>
      <c r="EN77" s="222"/>
      <c r="EO77" s="222"/>
      <c r="EP77" s="222"/>
      <c r="EQ77" s="222"/>
      <c r="ER77" s="222"/>
      <c r="ES77" s="222"/>
      <c r="ET77" s="222"/>
      <c r="EU77" s="222"/>
      <c r="EV77" s="222"/>
      <c r="EW77" s="222"/>
      <c r="EX77" s="222"/>
      <c r="EY77" s="222"/>
      <c r="EZ77" s="222"/>
      <c r="FA77" s="222"/>
      <c r="FB77" s="222"/>
      <c r="FC77" s="222"/>
      <c r="FD77" s="222"/>
      <c r="FE77" s="222"/>
      <c r="FF77" s="222"/>
      <c r="FG77" s="222"/>
      <c r="FH77" s="222"/>
      <c r="FI77" s="222"/>
      <c r="FJ77" s="222"/>
      <c r="FK77" s="222"/>
      <c r="FL77" s="222"/>
      <c r="FM77" s="222"/>
      <c r="FN77" s="222"/>
      <c r="FO77" s="222"/>
      <c r="FP77" s="222"/>
      <c r="FQ77" s="222"/>
      <c r="FR77" s="222"/>
      <c r="FS77" s="222"/>
      <c r="FT77" s="222"/>
      <c r="FU77" s="222"/>
      <c r="FV77" s="222"/>
      <c r="FW77" s="222"/>
      <c r="FX77" s="222"/>
      <c r="FY77" s="222"/>
      <c r="FZ77" s="222"/>
      <c r="GA77" s="222"/>
      <c r="GB77" s="222"/>
      <c r="GC77" s="222"/>
      <c r="GD77" s="222"/>
      <c r="GE77" s="222"/>
      <c r="GF77" s="121"/>
      <c r="GG77" s="121"/>
      <c r="GH77" s="121"/>
      <c r="GI77" s="121"/>
      <c r="GJ77" s="121"/>
      <c r="GK77" s="219"/>
      <c r="GL77" s="219"/>
      <c r="GM77" s="219"/>
      <c r="GN77" s="219"/>
      <c r="GO77" s="218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219"/>
      <c r="HC77" s="219"/>
      <c r="HD77" s="219"/>
      <c r="HE77" s="219"/>
      <c r="HF77" s="219"/>
      <c r="HG77" s="219"/>
      <c r="HH77" s="219"/>
      <c r="HI77" s="219"/>
      <c r="HJ77" s="219"/>
      <c r="HK77" s="219"/>
      <c r="HL77" s="219"/>
      <c r="HM77" s="118"/>
      <c r="HN77" s="118"/>
      <c r="HO77" s="118"/>
      <c r="HP77" s="118"/>
      <c r="HQ77" s="118"/>
      <c r="HR77" s="118"/>
      <c r="HS77" s="219"/>
      <c r="HT77" s="219"/>
      <c r="HU77" s="219"/>
      <c r="HV77" s="219"/>
      <c r="HW77" s="219"/>
      <c r="HX77" s="219"/>
      <c r="HY77" s="118"/>
      <c r="HZ77" s="118"/>
      <c r="IA77" s="118"/>
      <c r="IB77" s="118"/>
      <c r="IC77" s="118"/>
      <c r="ID77" s="118"/>
    </row>
    <row r="78" s="112" customFormat="true" ht="15" hidden="false" customHeight="false" outlineLevel="0" collapsed="false">
      <c r="A78" s="66"/>
    </row>
  </sheetData>
  <mergeCells count="7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3:O53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J71"/>
    <mergeCell ref="C74:H74"/>
    <mergeCell ref="I74:N74"/>
    <mergeCell ref="C75:N75"/>
    <mergeCell ref="C76:H76"/>
    <mergeCell ref="I76:N76"/>
    <mergeCell ref="C77:N77"/>
  </mergeCells>
  <printOptions headings="false" gridLines="false" gridLinesSet="true" horizontalCentered="tru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C84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C71" activeCellId="0" sqref="C71"/>
    </sheetView>
  </sheetViews>
  <sheetFormatPr defaultColWidth="9.1484375" defaultRowHeight="11.25" customHeight="true" zeroHeight="false" outlineLevelRow="0" outlineLevelCol="0"/>
  <cols>
    <col collapsed="false" customWidth="true" hidden="false" outlineLevel="0" max="1" min="1" style="123" width="9.71"/>
    <col collapsed="false" customWidth="true" hidden="false" outlineLevel="0" max="2" min="2" style="66" width="20.57"/>
    <col collapsed="false" customWidth="true" hidden="false" outlineLevel="0" max="3" min="3" style="66" width="8"/>
    <col collapsed="false" customWidth="true" hidden="false" outlineLevel="0" max="4" min="4" style="66" width="13.29"/>
    <col collapsed="false" customWidth="true" hidden="false" outlineLevel="0" max="5" min="5" style="66" width="8.15"/>
    <col collapsed="false" customWidth="true" hidden="false" outlineLevel="0" max="6" min="6" style="66" width="9.57"/>
    <col collapsed="false" customWidth="true" hidden="false" outlineLevel="0" max="7" min="7" style="66" width="6.14"/>
    <col collapsed="false" customWidth="true" hidden="false" outlineLevel="0" max="8" min="8" style="66" width="8.86"/>
    <col collapsed="false" customWidth="true" hidden="false" outlineLevel="0" max="9" min="9" style="66" width="10.71"/>
    <col collapsed="false" customWidth="true" hidden="false" outlineLevel="0" max="10" min="10" style="66" width="11.71"/>
    <col collapsed="false" customWidth="true" hidden="false" outlineLevel="0" max="11" min="11" style="66" width="14.71"/>
    <col collapsed="false" customWidth="true" hidden="false" outlineLevel="0" max="12" min="12" style="66" width="17"/>
    <col collapsed="false" customWidth="true" hidden="false" outlineLevel="0" max="13" min="13" style="66" width="11.57"/>
    <col collapsed="false" customWidth="true" hidden="false" outlineLevel="0" max="14" min="14" style="66" width="17"/>
    <col collapsed="false" customWidth="true" hidden="false" outlineLevel="0" max="15" min="15" style="66" width="13"/>
    <col collapsed="false" customWidth="true" hidden="false" outlineLevel="0" max="16" min="16" style="66" width="17"/>
    <col collapsed="false" customWidth="true" hidden="true" outlineLevel="0" max="17" min="17" style="122" width="69"/>
    <col collapsed="false" customWidth="true" hidden="true" outlineLevel="0" max="18" min="18" style="122" width="126.71"/>
    <col collapsed="false" customWidth="false" hidden="false" outlineLevel="0" max="27" min="19" style="66" width="9.14"/>
    <col collapsed="false" customWidth="true" hidden="true" outlineLevel="0" max="33" min="28" style="72" width="69.29"/>
    <col collapsed="false" customWidth="true" hidden="true" outlineLevel="0" max="43" min="34" style="67" width="127.71"/>
    <col collapsed="false" customWidth="true" hidden="true" outlineLevel="0" max="49" min="44" style="72" width="69.29"/>
    <col collapsed="false" customWidth="true" hidden="true" outlineLevel="0" max="59" min="50" style="67" width="127.71"/>
    <col collapsed="false" customWidth="true" hidden="true" outlineLevel="0" max="65" min="60" style="72" width="69.29"/>
    <col collapsed="false" customWidth="true" hidden="true" outlineLevel="0" max="75" min="66" style="67" width="127.71"/>
    <col collapsed="false" customWidth="true" hidden="true" outlineLevel="0" max="81" min="76" style="72" width="69.29"/>
    <col collapsed="false" customWidth="true" hidden="true" outlineLevel="0" max="91" min="82" style="67" width="127.71"/>
    <col collapsed="false" customWidth="true" hidden="true" outlineLevel="0" max="97" min="92" style="72" width="69.29"/>
    <col collapsed="false" customWidth="true" hidden="true" outlineLevel="0" max="107" min="98" style="67" width="127.71"/>
    <col collapsed="false" customWidth="true" hidden="true" outlineLevel="0" max="113" min="108" style="72" width="69.29"/>
    <col collapsed="false" customWidth="true" hidden="true" outlineLevel="0" max="123" min="114" style="67" width="127.71"/>
    <col collapsed="false" customWidth="true" hidden="true" outlineLevel="0" max="129" min="124" style="72" width="69.29"/>
    <col collapsed="false" customWidth="true" hidden="true" outlineLevel="0" max="139" min="130" style="67" width="127.71"/>
    <col collapsed="false" customWidth="true" hidden="true" outlineLevel="0" max="187" min="140" style="68" width="197"/>
    <col collapsed="false" customWidth="true" hidden="true" outlineLevel="0" max="192" min="188" style="67" width="59.57"/>
    <col collapsed="false" customWidth="true" hidden="true" outlineLevel="0" max="196" min="193" style="69" width="39"/>
    <col collapsed="false" customWidth="true" hidden="true" outlineLevel="0" max="197" min="197" style="70" width="197"/>
    <col collapsed="false" customWidth="true" hidden="true" outlineLevel="0" max="208" min="198" style="72" width="45.14"/>
    <col collapsed="false" customWidth="true" hidden="true" outlineLevel="0" max="212" min="209" style="117" width="149.71"/>
    <col collapsed="false" customWidth="true" hidden="true" outlineLevel="0" max="213" min="213" style="117" width="76.42"/>
    <col collapsed="false" customWidth="true" hidden="true" outlineLevel="0" max="219" min="214" style="117" width="54"/>
    <col collapsed="false" customWidth="true" hidden="true" outlineLevel="0" max="225" min="220" style="71" width="82.71"/>
    <col collapsed="false" customWidth="true" hidden="true" outlineLevel="0" max="231" min="226" style="117" width="54"/>
    <col collapsed="false" customWidth="true" hidden="true" outlineLevel="0" max="237" min="232" style="71" width="82.71"/>
    <col collapsed="false" customWidth="false" hidden="false" outlineLevel="0" max="16384" min="238" style="66" width="9.14"/>
  </cols>
  <sheetData>
    <row r="1" s="112" customFormat="true" ht="13.8" hidden="false" customHeight="false" outlineLevel="0" collapsed="false"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75" t="s">
        <v>96</v>
      </c>
    </row>
    <row r="2" s="112" customFormat="true" ht="11.25" hidden="false" customHeight="true" outlineLevel="0" collapsed="false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P2" s="75" t="s">
        <v>97</v>
      </c>
    </row>
    <row r="3" s="112" customFormat="true" ht="13.8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P3" s="75"/>
    </row>
    <row r="4" s="119" customFormat="true" ht="15" hidden="false" customHeight="true" outlineLevel="0" collapsed="false">
      <c r="A4" s="125" t="s">
        <v>98</v>
      </c>
      <c r="B4" s="125"/>
      <c r="C4" s="125"/>
      <c r="D4" s="125"/>
      <c r="E4" s="125"/>
      <c r="F4" s="125"/>
      <c r="G4" s="76" t="s">
        <v>99</v>
      </c>
      <c r="H4" s="76"/>
      <c r="I4" s="76"/>
      <c r="J4" s="76"/>
      <c r="K4" s="76"/>
      <c r="L4" s="76"/>
      <c r="M4" s="76"/>
      <c r="N4" s="76"/>
      <c r="O4" s="76"/>
      <c r="P4" s="76"/>
      <c r="Q4" s="221"/>
      <c r="R4" s="221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72"/>
      <c r="GG4" s="72"/>
      <c r="GH4" s="72"/>
      <c r="GI4" s="72"/>
      <c r="GJ4" s="72"/>
      <c r="GK4" s="117"/>
      <c r="GL4" s="117"/>
      <c r="GM4" s="117"/>
      <c r="GN4" s="117"/>
      <c r="GO4" s="70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117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71"/>
      <c r="HM4" s="71"/>
      <c r="HN4" s="71"/>
      <c r="HO4" s="71"/>
      <c r="HP4" s="71"/>
      <c r="HQ4" s="71"/>
      <c r="HR4" s="117"/>
      <c r="HS4" s="117"/>
      <c r="HT4" s="117"/>
      <c r="HU4" s="117"/>
      <c r="HV4" s="117"/>
      <c r="HW4" s="117"/>
      <c r="HX4" s="71"/>
      <c r="HY4" s="71"/>
      <c r="HZ4" s="71"/>
      <c r="IA4" s="71"/>
      <c r="IB4" s="71"/>
      <c r="IC4" s="71"/>
    </row>
    <row r="5" s="112" customFormat="true" ht="46.25" hidden="false" customHeight="true" outlineLevel="0" collapsed="false">
      <c r="A5" s="125" t="s">
        <v>100</v>
      </c>
      <c r="B5" s="125"/>
      <c r="C5" s="125"/>
      <c r="D5" s="125"/>
      <c r="E5" s="125"/>
      <c r="F5" s="125"/>
      <c r="G5" s="126" t="s">
        <v>101</v>
      </c>
      <c r="H5" s="126"/>
      <c r="I5" s="126"/>
      <c r="J5" s="126"/>
      <c r="K5" s="126"/>
      <c r="L5" s="126"/>
      <c r="M5" s="126"/>
      <c r="N5" s="126"/>
      <c r="O5" s="126"/>
      <c r="P5" s="126"/>
      <c r="AB5" s="121" t="s">
        <v>100</v>
      </c>
      <c r="AC5" s="121"/>
      <c r="AD5" s="121"/>
      <c r="AE5" s="121"/>
      <c r="AF5" s="121"/>
      <c r="AG5" s="121"/>
      <c r="AH5" s="77" t="s">
        <v>101</v>
      </c>
      <c r="AI5" s="77"/>
      <c r="AJ5" s="77"/>
      <c r="AK5" s="77"/>
      <c r="AL5" s="77"/>
      <c r="AM5" s="77"/>
      <c r="AN5" s="77"/>
      <c r="AO5" s="77"/>
      <c r="AP5" s="77"/>
      <c r="AQ5" s="77"/>
    </row>
    <row r="6" s="112" customFormat="true" ht="64.15" hidden="false" customHeight="true" outlineLevel="0" collapsed="false">
      <c r="A6" s="125" t="s">
        <v>102</v>
      </c>
      <c r="B6" s="125"/>
      <c r="C6" s="125"/>
      <c r="D6" s="125"/>
      <c r="E6" s="125"/>
      <c r="F6" s="125"/>
      <c r="G6" s="126" t="s">
        <v>103</v>
      </c>
      <c r="H6" s="126"/>
      <c r="I6" s="126"/>
      <c r="J6" s="126"/>
      <c r="K6" s="126"/>
      <c r="L6" s="126"/>
      <c r="M6" s="126"/>
      <c r="N6" s="126"/>
      <c r="O6" s="126"/>
      <c r="P6" s="126"/>
      <c r="Q6" s="127" t="s">
        <v>102</v>
      </c>
      <c r="R6" s="128" t="s">
        <v>103</v>
      </c>
      <c r="S6" s="83"/>
      <c r="T6" s="83"/>
      <c r="U6" s="83"/>
      <c r="V6" s="83"/>
      <c r="W6" s="83"/>
      <c r="X6" s="83"/>
      <c r="Y6" s="83"/>
      <c r="Z6" s="83"/>
      <c r="AA6" s="83"/>
      <c r="AR6" s="121" t="s">
        <v>102</v>
      </c>
      <c r="AS6" s="121"/>
      <c r="AT6" s="121"/>
      <c r="AU6" s="121"/>
      <c r="AV6" s="121"/>
      <c r="AW6" s="121"/>
      <c r="AX6" s="77" t="s">
        <v>103</v>
      </c>
      <c r="AY6" s="77"/>
      <c r="AZ6" s="77"/>
      <c r="BA6" s="77"/>
      <c r="BB6" s="77"/>
      <c r="BC6" s="77"/>
      <c r="BD6" s="77"/>
      <c r="BE6" s="77"/>
      <c r="BF6" s="77"/>
      <c r="BG6" s="77"/>
    </row>
    <row r="7" s="112" customFormat="true" ht="55.2" hidden="false" customHeight="true" outlineLevel="0" collapsed="false">
      <c r="A7" s="121" t="s">
        <v>104</v>
      </c>
      <c r="B7" s="121"/>
      <c r="C7" s="121"/>
      <c r="D7" s="121"/>
      <c r="E7" s="121"/>
      <c r="F7" s="121"/>
      <c r="G7" s="126" t="s">
        <v>105</v>
      </c>
      <c r="H7" s="126"/>
      <c r="I7" s="126"/>
      <c r="J7" s="126"/>
      <c r="K7" s="126"/>
      <c r="L7" s="126"/>
      <c r="M7" s="126"/>
      <c r="N7" s="126"/>
      <c r="O7" s="126"/>
      <c r="P7" s="126"/>
      <c r="Q7" s="127" t="s">
        <v>104</v>
      </c>
      <c r="R7" s="128" t="s">
        <v>105</v>
      </c>
      <c r="S7" s="83"/>
      <c r="T7" s="83"/>
      <c r="U7" s="83"/>
      <c r="V7" s="83"/>
      <c r="W7" s="83"/>
      <c r="X7" s="83"/>
      <c r="Y7" s="83"/>
      <c r="Z7" s="83"/>
      <c r="AA7" s="83"/>
      <c r="BH7" s="121" t="s">
        <v>104</v>
      </c>
      <c r="BI7" s="121"/>
      <c r="BJ7" s="121"/>
      <c r="BK7" s="121"/>
      <c r="BL7" s="121"/>
      <c r="BM7" s="121"/>
      <c r="BN7" s="77" t="s">
        <v>105</v>
      </c>
      <c r="BO7" s="77"/>
      <c r="BP7" s="77"/>
      <c r="BQ7" s="77"/>
      <c r="BR7" s="77"/>
      <c r="BS7" s="77"/>
      <c r="BT7" s="77"/>
      <c r="BU7" s="77"/>
      <c r="BV7" s="77"/>
      <c r="BW7" s="77"/>
    </row>
    <row r="8" s="112" customFormat="true" ht="28.35" hidden="false" customHeight="true" outlineLevel="0" collapsed="false">
      <c r="A8" s="125" t="s">
        <v>106</v>
      </c>
      <c r="B8" s="125"/>
      <c r="C8" s="125"/>
      <c r="D8" s="125"/>
      <c r="E8" s="125"/>
      <c r="F8" s="125"/>
      <c r="G8" s="126" t="s">
        <v>107</v>
      </c>
      <c r="H8" s="126"/>
      <c r="I8" s="126"/>
      <c r="J8" s="126"/>
      <c r="K8" s="126"/>
      <c r="L8" s="126"/>
      <c r="M8" s="126"/>
      <c r="N8" s="126"/>
      <c r="O8" s="126"/>
      <c r="P8" s="126"/>
      <c r="Q8" s="127" t="s">
        <v>106</v>
      </c>
      <c r="R8" s="128" t="s">
        <v>107</v>
      </c>
      <c r="S8" s="83"/>
      <c r="T8" s="83"/>
      <c r="U8" s="83"/>
      <c r="V8" s="83"/>
      <c r="W8" s="83"/>
      <c r="X8" s="83"/>
      <c r="Y8" s="83"/>
      <c r="Z8" s="83"/>
      <c r="AA8" s="83"/>
      <c r="BX8" s="121" t="s">
        <v>106</v>
      </c>
      <c r="BY8" s="121"/>
      <c r="BZ8" s="121"/>
      <c r="CA8" s="121"/>
      <c r="CB8" s="121"/>
      <c r="CC8" s="121"/>
      <c r="CD8" s="77" t="s">
        <v>107</v>
      </c>
      <c r="CE8" s="77"/>
      <c r="CF8" s="77"/>
      <c r="CG8" s="77"/>
      <c r="CH8" s="77"/>
      <c r="CI8" s="77"/>
      <c r="CJ8" s="77"/>
      <c r="CK8" s="77"/>
      <c r="CL8" s="77"/>
      <c r="CM8" s="77"/>
    </row>
    <row r="9" s="112" customFormat="true" ht="13.8" hidden="false" customHeight="true" outlineLevel="0" collapsed="false">
      <c r="A9" s="125" t="s">
        <v>108</v>
      </c>
      <c r="B9" s="125"/>
      <c r="C9" s="125"/>
      <c r="D9" s="125"/>
      <c r="E9" s="125"/>
      <c r="F9" s="125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21" t="s">
        <v>108</v>
      </c>
      <c r="CO9" s="121"/>
      <c r="CP9" s="121"/>
      <c r="CQ9" s="121"/>
      <c r="CR9" s="121"/>
      <c r="CS9" s="121"/>
      <c r="CT9" s="77"/>
      <c r="CU9" s="77"/>
      <c r="CV9" s="77"/>
      <c r="CW9" s="77"/>
      <c r="CX9" s="77"/>
      <c r="CY9" s="77"/>
      <c r="CZ9" s="77"/>
      <c r="DA9" s="77"/>
      <c r="DB9" s="77"/>
      <c r="DC9" s="77"/>
    </row>
    <row r="10" s="112" customFormat="true" ht="13.8" hidden="false" customHeight="true" outlineLevel="0" collapsed="false">
      <c r="A10" s="125" t="s">
        <v>109</v>
      </c>
      <c r="B10" s="125"/>
      <c r="C10" s="125"/>
      <c r="D10" s="125"/>
      <c r="E10" s="125"/>
      <c r="F10" s="125"/>
      <c r="G10" s="126" t="s">
        <v>110</v>
      </c>
      <c r="H10" s="126"/>
      <c r="I10" s="126"/>
      <c r="J10" s="126"/>
      <c r="K10" s="126"/>
      <c r="L10" s="126"/>
      <c r="M10" s="126"/>
      <c r="N10" s="126"/>
      <c r="O10" s="126"/>
      <c r="P10" s="126"/>
      <c r="R10" s="122" t="s">
        <v>110</v>
      </c>
      <c r="DD10" s="121" t="s">
        <v>109</v>
      </c>
      <c r="DE10" s="121"/>
      <c r="DF10" s="121"/>
      <c r="DG10" s="121"/>
      <c r="DH10" s="121"/>
      <c r="DI10" s="121"/>
      <c r="DJ10" s="77" t="s">
        <v>110</v>
      </c>
      <c r="DK10" s="77"/>
      <c r="DL10" s="77"/>
      <c r="DM10" s="77"/>
      <c r="DN10" s="77"/>
      <c r="DO10" s="77"/>
      <c r="DP10" s="77"/>
      <c r="DQ10" s="77"/>
      <c r="DR10" s="77"/>
      <c r="DS10" s="77"/>
    </row>
    <row r="11" s="112" customFormat="true" ht="13.8" hidden="false" customHeight="true" outlineLevel="0" collapsed="false">
      <c r="A11" s="125" t="s">
        <v>111</v>
      </c>
      <c r="B11" s="125"/>
      <c r="C11" s="125"/>
      <c r="D11" s="125"/>
      <c r="E11" s="125"/>
      <c r="F11" s="125"/>
      <c r="G11" s="126" t="s">
        <v>112</v>
      </c>
      <c r="H11" s="126"/>
      <c r="I11" s="126"/>
      <c r="J11" s="126"/>
      <c r="K11" s="126"/>
      <c r="L11" s="126"/>
      <c r="M11" s="126"/>
      <c r="N11" s="126"/>
      <c r="O11" s="126"/>
      <c r="P11" s="126"/>
      <c r="R11" s="122" t="s">
        <v>112</v>
      </c>
      <c r="DT11" s="121" t="s">
        <v>111</v>
      </c>
      <c r="DU11" s="121"/>
      <c r="DV11" s="121"/>
      <c r="DW11" s="121"/>
      <c r="DX11" s="121"/>
      <c r="DY11" s="121"/>
      <c r="DZ11" s="77" t="s">
        <v>112</v>
      </c>
      <c r="EA11" s="77"/>
      <c r="EB11" s="77"/>
      <c r="EC11" s="77"/>
      <c r="ED11" s="77"/>
      <c r="EE11" s="77"/>
      <c r="EF11" s="77"/>
      <c r="EG11" s="77"/>
      <c r="EH11" s="77"/>
      <c r="EI11" s="77"/>
    </row>
    <row r="12" s="112" customFormat="true" ht="24" hidden="false" customHeight="true" outlineLevel="0" collapsed="false">
      <c r="A12" s="129"/>
      <c r="B12" s="124"/>
      <c r="C12" s="124"/>
      <c r="D12" s="124"/>
      <c r="E12" s="124"/>
      <c r="F12" s="130"/>
      <c r="G12" s="131"/>
      <c r="H12" s="131"/>
      <c r="I12" s="131"/>
      <c r="J12" s="131"/>
      <c r="K12" s="131"/>
      <c r="L12" s="131"/>
      <c r="M12" s="131"/>
      <c r="N12" s="131"/>
      <c r="O12" s="131"/>
      <c r="P12" s="131"/>
    </row>
    <row r="13" s="112" customFormat="true" ht="13.8" hidden="false" customHeight="true" outlineLevel="0" collapsed="false">
      <c r="A13" s="132" t="s">
        <v>389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EJ13" s="84" t="s">
        <v>389</v>
      </c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</row>
    <row r="14" s="112" customFormat="true" ht="13.8" hidden="false" customHeight="false" outlineLevel="0" collapsed="false">
      <c r="A14" s="133" t="s">
        <v>50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="112" customFormat="true" ht="8.25" hidden="false" customHeight="true" outlineLevel="0" collapsed="false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="112" customFormat="true" ht="13.8" hidden="false" customHeight="true" outlineLevel="0" collapsed="false">
      <c r="A16" s="132" t="s">
        <v>389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EZ16" s="84" t="s">
        <v>389</v>
      </c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</row>
    <row r="17" s="112" customFormat="true" ht="13.8" hidden="false" customHeight="false" outlineLevel="0" collapsed="false">
      <c r="A17" s="133" t="s">
        <v>113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="112" customFormat="true" ht="22.5" hidden="false" customHeight="true" outlineLevel="0" collapsed="false">
      <c r="A18" s="135" t="s">
        <v>114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="112" customFormat="true" ht="8.25" hidden="false" customHeight="true" outlineLevel="0" collapsed="false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="112" customFormat="true" ht="13.8" hidden="false" customHeight="true" outlineLevel="0" collapsed="false">
      <c r="A20" s="132" t="s">
        <v>63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FP20" s="84" t="s">
        <v>63</v>
      </c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</row>
    <row r="21" s="112" customFormat="true" ht="15" hidden="false" customHeight="true" outlineLevel="0" collapsed="false">
      <c r="A21" s="133" t="s">
        <v>115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="112" customFormat="true" ht="15.75" hidden="false" customHeight="true" outlineLevel="0" collapsed="false">
      <c r="A22" s="124" t="s">
        <v>116</v>
      </c>
      <c r="B22" s="136" t="s">
        <v>117</v>
      </c>
      <c r="C22" s="123" t="s">
        <v>118</v>
      </c>
      <c r="D22" s="123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="112" customFormat="true" ht="13.8" hidden="false" customHeight="true" outlineLevel="0" collapsed="false">
      <c r="A23" s="124" t="s">
        <v>119</v>
      </c>
      <c r="B23" s="138" t="s">
        <v>390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GF23" s="77" t="s">
        <v>390</v>
      </c>
      <c r="GG23" s="77"/>
      <c r="GH23" s="77"/>
      <c r="GI23" s="77"/>
      <c r="GJ23" s="77"/>
    </row>
    <row r="24" s="112" customFormat="true" ht="13.8" hidden="false" customHeight="false" outlineLevel="0" collapsed="false">
      <c r="A24" s="124"/>
      <c r="B24" s="139" t="s">
        <v>121</v>
      </c>
      <c r="C24" s="139"/>
      <c r="D24" s="139"/>
      <c r="E24" s="139"/>
      <c r="F24" s="139"/>
      <c r="G24" s="140"/>
      <c r="H24" s="140"/>
      <c r="I24" s="140"/>
      <c r="J24" s="140"/>
      <c r="K24" s="140"/>
      <c r="L24" s="140"/>
      <c r="M24" s="140"/>
      <c r="N24" s="140"/>
      <c r="O24" s="141"/>
      <c r="P24" s="140"/>
    </row>
    <row r="25" s="112" customFormat="true" ht="14.25" hidden="false" customHeight="true" outlineLevel="0" collapsed="false">
      <c r="A25" s="124"/>
      <c r="B25" s="124"/>
      <c r="C25" s="124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0"/>
      <c r="P25" s="140"/>
    </row>
    <row r="26" s="112" customFormat="true" ht="13.8" hidden="false" customHeight="true" outlineLevel="0" collapsed="false">
      <c r="A26" s="143" t="s">
        <v>122</v>
      </c>
      <c r="B26" s="74"/>
      <c r="C26" s="144" t="s">
        <v>123</v>
      </c>
      <c r="D26" s="144"/>
      <c r="E26" s="144"/>
      <c r="F26" s="144"/>
      <c r="G26" s="83"/>
      <c r="H26" s="83"/>
      <c r="I26" s="83"/>
      <c r="J26" s="83"/>
      <c r="K26" s="83"/>
      <c r="L26" s="83"/>
      <c r="M26" s="83"/>
      <c r="N26" s="83"/>
      <c r="O26" s="83"/>
      <c r="P26" s="83"/>
      <c r="GK26" s="83" t="s">
        <v>123</v>
      </c>
      <c r="GL26" s="83"/>
      <c r="GM26" s="83"/>
      <c r="GN26" s="83"/>
    </row>
    <row r="27" s="112" customFormat="true" ht="14.25" hidden="false" customHeight="true" outlineLevel="0" collapsed="false">
      <c r="A27" s="124"/>
      <c r="B27" s="74"/>
      <c r="C27" s="145"/>
      <c r="D27" s="146"/>
      <c r="E27" s="146"/>
      <c r="F27" s="146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="112" customFormat="true" ht="14.25" hidden="false" customHeight="true" outlineLevel="0" collapsed="false">
      <c r="A28" s="143" t="s">
        <v>124</v>
      </c>
      <c r="B28" s="74"/>
      <c r="C28" s="147"/>
      <c r="D28" s="148" t="n">
        <v>7.29</v>
      </c>
      <c r="E28" s="111" t="s">
        <v>125</v>
      </c>
      <c r="G28" s="74"/>
      <c r="H28" s="74"/>
      <c r="I28" s="74"/>
      <c r="J28" s="74"/>
      <c r="K28" s="74"/>
      <c r="L28" s="74"/>
      <c r="M28" s="74"/>
      <c r="N28" s="149"/>
      <c r="O28" s="149"/>
      <c r="P28" s="74"/>
    </row>
    <row r="29" s="112" customFormat="true" ht="14.25" hidden="false" customHeight="true" outlineLevel="0" collapsed="false">
      <c r="A29" s="124"/>
      <c r="B29" s="88" t="s">
        <v>126</v>
      </c>
      <c r="C29" s="150"/>
      <c r="D29" s="151"/>
      <c r="E29" s="111"/>
      <c r="G29" s="74"/>
      <c r="O29" s="232"/>
    </row>
    <row r="30" s="112" customFormat="true" ht="14.25" hidden="false" customHeight="true" outlineLevel="0" collapsed="false">
      <c r="A30" s="124"/>
      <c r="B30" s="80" t="s">
        <v>127</v>
      </c>
      <c r="C30" s="147"/>
      <c r="D30" s="148" t="n">
        <v>0</v>
      </c>
      <c r="E30" s="111" t="s">
        <v>125</v>
      </c>
      <c r="I30" s="74"/>
      <c r="K30" s="74" t="s">
        <v>128</v>
      </c>
      <c r="L30" s="74"/>
      <c r="M30" s="74"/>
      <c r="N30" s="152"/>
      <c r="O30" s="148" t="n">
        <v>0.98</v>
      </c>
      <c r="P30" s="111" t="s">
        <v>125</v>
      </c>
      <c r="Q30" s="233"/>
      <c r="R30" s="233"/>
      <c r="S30" s="234"/>
    </row>
    <row r="31" s="112" customFormat="true" ht="14.25" hidden="false" customHeight="true" outlineLevel="0" collapsed="false">
      <c r="A31" s="124"/>
      <c r="B31" s="80" t="s">
        <v>56</v>
      </c>
      <c r="C31" s="153"/>
      <c r="D31" s="154" t="n">
        <v>2.35</v>
      </c>
      <c r="E31" s="111" t="s">
        <v>125</v>
      </c>
      <c r="I31" s="74"/>
      <c r="K31" s="74" t="s">
        <v>129</v>
      </c>
      <c r="L31" s="74"/>
      <c r="M31" s="74"/>
      <c r="N31" s="152"/>
      <c r="O31" s="148" t="n">
        <v>0</v>
      </c>
      <c r="P31" s="111" t="s">
        <v>125</v>
      </c>
      <c r="Q31" s="233"/>
      <c r="R31" s="233"/>
      <c r="S31" s="234"/>
    </row>
    <row r="32" s="112" customFormat="true" ht="14.25" hidden="false" customHeight="true" outlineLevel="0" collapsed="false">
      <c r="A32" s="124"/>
      <c r="B32" s="80" t="s">
        <v>57</v>
      </c>
      <c r="C32" s="153"/>
      <c r="D32" s="154" t="n">
        <v>4.94</v>
      </c>
      <c r="E32" s="111" t="s">
        <v>125</v>
      </c>
      <c r="I32" s="74"/>
      <c r="K32" s="74" t="s">
        <v>130</v>
      </c>
      <c r="L32" s="74"/>
      <c r="M32" s="74"/>
      <c r="N32" s="155"/>
      <c r="O32" s="154" t="n">
        <v>1.56</v>
      </c>
      <c r="P32" s="156" t="s">
        <v>131</v>
      </c>
      <c r="Q32" s="235"/>
      <c r="R32" s="235"/>
      <c r="S32" s="157"/>
    </row>
    <row r="33" s="112" customFormat="true" ht="14.25" hidden="false" customHeight="true" outlineLevel="0" collapsed="false">
      <c r="A33" s="124"/>
      <c r="B33" s="80" t="s">
        <v>58</v>
      </c>
      <c r="C33" s="153"/>
      <c r="D33" s="148" t="n">
        <v>0</v>
      </c>
      <c r="E33" s="111" t="s">
        <v>125</v>
      </c>
      <c r="I33" s="74"/>
      <c r="K33" s="74" t="s">
        <v>132</v>
      </c>
      <c r="L33" s="74"/>
      <c r="M33" s="74"/>
      <c r="N33" s="155"/>
      <c r="O33" s="154"/>
      <c r="P33" s="156" t="s">
        <v>131</v>
      </c>
      <c r="Q33" s="235"/>
      <c r="R33" s="235"/>
      <c r="S33" s="157"/>
    </row>
    <row r="34" s="112" customFormat="true" ht="14.25" hidden="false" customHeight="true" outlineLevel="0" collapsed="false">
      <c r="A34" s="124"/>
      <c r="B34" s="74"/>
      <c r="D34" s="157"/>
      <c r="E34" s="111"/>
      <c r="H34" s="74"/>
      <c r="I34" s="74"/>
      <c r="J34" s="74"/>
      <c r="K34" s="74"/>
      <c r="L34" s="74"/>
      <c r="M34" s="74"/>
      <c r="N34" s="79"/>
      <c r="O34" s="79"/>
      <c r="P34" s="74"/>
    </row>
    <row r="35" s="112" customFormat="true" ht="11.25" hidden="false" customHeight="true" outlineLevel="0" collapsed="false">
      <c r="A35" s="158" t="s">
        <v>10</v>
      </c>
      <c r="B35" s="90" t="s">
        <v>52</v>
      </c>
      <c r="C35" s="90" t="s">
        <v>133</v>
      </c>
      <c r="D35" s="90"/>
      <c r="E35" s="90"/>
      <c r="F35" s="90"/>
      <c r="G35" s="90"/>
      <c r="H35" s="90" t="s">
        <v>134</v>
      </c>
      <c r="I35" s="90" t="s">
        <v>135</v>
      </c>
      <c r="J35" s="90"/>
      <c r="K35" s="90"/>
      <c r="L35" s="90" t="s">
        <v>54</v>
      </c>
      <c r="M35" s="90"/>
      <c r="N35" s="90"/>
      <c r="O35" s="90"/>
      <c r="P35" s="90"/>
      <c r="Q35" s="236"/>
      <c r="R35" s="236"/>
    </row>
    <row r="36" s="112" customFormat="true" ht="11.25" hidden="false" customHeight="true" outlineLevel="0" collapsed="false">
      <c r="A36" s="158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36"/>
      <c r="R36" s="236"/>
    </row>
    <row r="37" s="112" customFormat="true" ht="54" hidden="false" customHeight="true" outlineLevel="0" collapsed="false">
      <c r="A37" s="158"/>
      <c r="B37" s="90"/>
      <c r="C37" s="90"/>
      <c r="D37" s="90"/>
      <c r="E37" s="90"/>
      <c r="F37" s="90"/>
      <c r="G37" s="90"/>
      <c r="H37" s="90"/>
      <c r="I37" s="90" t="s">
        <v>136</v>
      </c>
      <c r="J37" s="90" t="s">
        <v>137</v>
      </c>
      <c r="K37" s="90" t="s">
        <v>138</v>
      </c>
      <c r="L37" s="90" t="s">
        <v>139</v>
      </c>
      <c r="M37" s="90" t="s">
        <v>140</v>
      </c>
      <c r="N37" s="90" t="s">
        <v>141</v>
      </c>
      <c r="O37" s="90" t="s">
        <v>137</v>
      </c>
      <c r="P37" s="90" t="s">
        <v>142</v>
      </c>
      <c r="Q37" s="236"/>
      <c r="R37" s="236"/>
    </row>
    <row r="38" s="112" customFormat="true" ht="13.8" hidden="false" customHeight="false" outlineLevel="0" collapsed="false">
      <c r="A38" s="159" t="n">
        <v>1</v>
      </c>
      <c r="B38" s="160" t="n">
        <v>2</v>
      </c>
      <c r="C38" s="160" t="n">
        <v>3</v>
      </c>
      <c r="D38" s="160"/>
      <c r="E38" s="160"/>
      <c r="F38" s="160"/>
      <c r="G38" s="160"/>
      <c r="H38" s="160" t="n">
        <v>4</v>
      </c>
      <c r="I38" s="160" t="n">
        <v>5</v>
      </c>
      <c r="J38" s="160" t="n">
        <v>6</v>
      </c>
      <c r="K38" s="160" t="n">
        <v>7</v>
      </c>
      <c r="L38" s="160" t="n">
        <v>8</v>
      </c>
      <c r="M38" s="160" t="n">
        <v>9</v>
      </c>
      <c r="N38" s="160" t="n">
        <v>10</v>
      </c>
      <c r="O38" s="160" t="n">
        <v>11</v>
      </c>
      <c r="P38" s="160" t="n">
        <v>12</v>
      </c>
      <c r="Q38" s="237"/>
      <c r="R38" s="237"/>
    </row>
    <row r="39" s="112" customFormat="true" ht="13.8" hidden="false" customHeight="true" outlineLevel="0" collapsed="false">
      <c r="A39" s="161" t="s">
        <v>143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GO39" s="162" t="s">
        <v>143</v>
      </c>
    </row>
    <row r="40" s="112" customFormat="true" ht="19.4" hidden="false" customHeight="true" outlineLevel="0" collapsed="false">
      <c r="A40" s="163" t="s">
        <v>61</v>
      </c>
      <c r="B40" s="164" t="s">
        <v>235</v>
      </c>
      <c r="C40" s="165" t="s">
        <v>236</v>
      </c>
      <c r="D40" s="165"/>
      <c r="E40" s="165"/>
      <c r="F40" s="165"/>
      <c r="G40" s="165"/>
      <c r="H40" s="166" t="s">
        <v>146</v>
      </c>
      <c r="I40" s="167" t="n">
        <v>3</v>
      </c>
      <c r="J40" s="168" t="n">
        <v>1</v>
      </c>
      <c r="K40" s="168" t="n">
        <v>3</v>
      </c>
      <c r="L40" s="169"/>
      <c r="M40" s="167"/>
      <c r="N40" s="170"/>
      <c r="O40" s="167"/>
      <c r="P40" s="171"/>
      <c r="Q40" s="238"/>
      <c r="R40" s="239"/>
      <c r="GO40" s="162"/>
      <c r="GP40" s="172" t="s">
        <v>236</v>
      </c>
      <c r="GQ40" s="172"/>
      <c r="GR40" s="172"/>
      <c r="GS40" s="172"/>
      <c r="GT40" s="172"/>
    </row>
    <row r="41" s="112" customFormat="true" ht="13.8" hidden="false" customHeight="true" outlineLevel="0" collapsed="false">
      <c r="A41" s="240"/>
      <c r="B41" s="241" t="s">
        <v>61</v>
      </c>
      <c r="C41" s="125" t="s">
        <v>302</v>
      </c>
      <c r="D41" s="125"/>
      <c r="E41" s="125"/>
      <c r="F41" s="125"/>
      <c r="G41" s="125"/>
      <c r="H41" s="242" t="s">
        <v>303</v>
      </c>
      <c r="I41" s="222"/>
      <c r="J41" s="222"/>
      <c r="K41" s="243" t="n">
        <v>1.56</v>
      </c>
      <c r="L41" s="118"/>
      <c r="M41" s="222"/>
      <c r="N41" s="118"/>
      <c r="O41" s="222"/>
      <c r="P41" s="244" t="n">
        <v>979.91</v>
      </c>
      <c r="GO41" s="162"/>
      <c r="GP41" s="172"/>
      <c r="GQ41" s="172"/>
      <c r="GR41" s="172"/>
      <c r="GS41" s="172"/>
      <c r="GT41" s="172"/>
      <c r="GU41" s="121" t="s">
        <v>302</v>
      </c>
    </row>
    <row r="42" s="112" customFormat="true" ht="13.8" hidden="false" customHeight="true" outlineLevel="0" collapsed="false">
      <c r="A42" s="245"/>
      <c r="B42" s="241" t="s">
        <v>394</v>
      </c>
      <c r="C42" s="125" t="s">
        <v>395</v>
      </c>
      <c r="D42" s="125"/>
      <c r="E42" s="125"/>
      <c r="F42" s="125"/>
      <c r="G42" s="125"/>
      <c r="H42" s="242" t="s">
        <v>303</v>
      </c>
      <c r="I42" s="243" t="n">
        <v>0.52</v>
      </c>
      <c r="J42" s="222"/>
      <c r="K42" s="243" t="n">
        <v>1.56</v>
      </c>
      <c r="L42" s="71"/>
      <c r="M42" s="116"/>
      <c r="N42" s="246" t="n">
        <v>628.15</v>
      </c>
      <c r="O42" s="222"/>
      <c r="P42" s="247" t="n">
        <v>979.91</v>
      </c>
      <c r="GO42" s="162"/>
      <c r="GP42" s="172"/>
      <c r="GQ42" s="172"/>
      <c r="GR42" s="172"/>
      <c r="GS42" s="172"/>
      <c r="GT42" s="172"/>
      <c r="GU42" s="121"/>
      <c r="GV42" s="121" t="s">
        <v>395</v>
      </c>
    </row>
    <row r="43" s="112" customFormat="true" ht="13.8" hidden="false" customHeight="true" outlineLevel="0" collapsed="false">
      <c r="A43" s="240"/>
      <c r="B43" s="241" t="s">
        <v>234</v>
      </c>
      <c r="C43" s="125" t="s">
        <v>221</v>
      </c>
      <c r="D43" s="125"/>
      <c r="E43" s="125"/>
      <c r="F43" s="125"/>
      <c r="G43" s="125"/>
      <c r="H43" s="242"/>
      <c r="I43" s="222"/>
      <c r="J43" s="222"/>
      <c r="K43" s="222"/>
      <c r="L43" s="118"/>
      <c r="M43" s="222"/>
      <c r="N43" s="118"/>
      <c r="O43" s="222"/>
      <c r="P43" s="244" t="n">
        <v>18.02</v>
      </c>
      <c r="GO43" s="162"/>
      <c r="GP43" s="172"/>
      <c r="GQ43" s="172"/>
      <c r="GR43" s="172"/>
      <c r="GS43" s="172"/>
      <c r="GT43" s="172"/>
      <c r="GU43" s="121" t="s">
        <v>221</v>
      </c>
      <c r="GV43" s="121"/>
    </row>
    <row r="44" s="112" customFormat="true" ht="28.35" hidden="false" customHeight="true" outlineLevel="0" collapsed="false">
      <c r="A44" s="245"/>
      <c r="B44" s="241" t="s">
        <v>396</v>
      </c>
      <c r="C44" s="125" t="s">
        <v>397</v>
      </c>
      <c r="D44" s="125"/>
      <c r="E44" s="125"/>
      <c r="F44" s="125"/>
      <c r="G44" s="125"/>
      <c r="H44" s="242" t="s">
        <v>296</v>
      </c>
      <c r="I44" s="277" t="n">
        <v>0.035</v>
      </c>
      <c r="J44" s="222"/>
      <c r="K44" s="277" t="n">
        <v>0.105</v>
      </c>
      <c r="L44" s="262" t="n">
        <v>154.58</v>
      </c>
      <c r="M44" s="263" t="n">
        <v>1.11</v>
      </c>
      <c r="N44" s="246" t="n">
        <v>171.58</v>
      </c>
      <c r="O44" s="222"/>
      <c r="P44" s="247" t="n">
        <v>18.02</v>
      </c>
      <c r="GO44" s="162"/>
      <c r="GP44" s="172"/>
      <c r="GQ44" s="172"/>
      <c r="GR44" s="172"/>
      <c r="GS44" s="172"/>
      <c r="GT44" s="172"/>
      <c r="GU44" s="121"/>
      <c r="GV44" s="121" t="s">
        <v>397</v>
      </c>
    </row>
    <row r="45" s="112" customFormat="true" ht="13.8" hidden="false" customHeight="true" outlineLevel="0" collapsed="false">
      <c r="A45" s="173"/>
      <c r="B45" s="174"/>
      <c r="C45" s="164" t="s">
        <v>147</v>
      </c>
      <c r="D45" s="164"/>
      <c r="E45" s="164"/>
      <c r="F45" s="164"/>
      <c r="G45" s="164"/>
      <c r="H45" s="166"/>
      <c r="I45" s="167"/>
      <c r="J45" s="167"/>
      <c r="K45" s="167"/>
      <c r="L45" s="169"/>
      <c r="M45" s="167"/>
      <c r="N45" s="175"/>
      <c r="O45" s="167"/>
      <c r="P45" s="176" t="n">
        <v>997.93</v>
      </c>
      <c r="GO45" s="162"/>
      <c r="GP45" s="172"/>
      <c r="GQ45" s="172"/>
      <c r="GR45" s="172"/>
      <c r="GS45" s="172"/>
      <c r="GT45" s="172"/>
      <c r="GU45" s="121"/>
      <c r="GV45" s="121"/>
      <c r="GW45" s="172" t="s">
        <v>147</v>
      </c>
    </row>
    <row r="46" s="112" customFormat="true" ht="13.8" hidden="false" customHeight="true" outlineLevel="0" collapsed="false">
      <c r="A46" s="248" t="s">
        <v>16</v>
      </c>
      <c r="B46" s="241" t="s">
        <v>398</v>
      </c>
      <c r="C46" s="125" t="s">
        <v>399</v>
      </c>
      <c r="D46" s="125"/>
      <c r="E46" s="125"/>
      <c r="F46" s="125"/>
      <c r="G46" s="125"/>
      <c r="H46" s="242" t="s">
        <v>315</v>
      </c>
      <c r="I46" s="250" t="n">
        <v>2</v>
      </c>
      <c r="J46" s="222"/>
      <c r="K46" s="250" t="n">
        <v>2</v>
      </c>
      <c r="L46" s="118"/>
      <c r="M46" s="222"/>
      <c r="N46" s="118"/>
      <c r="O46" s="222"/>
      <c r="P46" s="244" t="n">
        <v>19.6</v>
      </c>
      <c r="GO46" s="162"/>
      <c r="GP46" s="172"/>
      <c r="GQ46" s="172"/>
      <c r="GR46" s="172"/>
      <c r="GS46" s="172"/>
      <c r="GT46" s="172"/>
      <c r="GU46" s="121"/>
      <c r="GV46" s="121"/>
      <c r="GW46" s="172"/>
      <c r="GX46" s="121" t="s">
        <v>399</v>
      </c>
    </row>
    <row r="47" s="112" customFormat="true" ht="13.8" hidden="false" customHeight="true" outlineLevel="0" collapsed="false">
      <c r="A47" s="248"/>
      <c r="B47" s="241"/>
      <c r="C47" s="125" t="s">
        <v>312</v>
      </c>
      <c r="D47" s="125"/>
      <c r="E47" s="125"/>
      <c r="F47" s="125"/>
      <c r="G47" s="125"/>
      <c r="H47" s="242"/>
      <c r="I47" s="222"/>
      <c r="J47" s="222"/>
      <c r="K47" s="222"/>
      <c r="L47" s="118"/>
      <c r="M47" s="222"/>
      <c r="N47" s="118"/>
      <c r="O47" s="222"/>
      <c r="P47" s="244" t="n">
        <v>979.91</v>
      </c>
      <c r="GO47" s="162"/>
      <c r="GP47" s="172"/>
      <c r="GQ47" s="172"/>
      <c r="GR47" s="172"/>
      <c r="GS47" s="172"/>
      <c r="GT47" s="172"/>
      <c r="GU47" s="121"/>
      <c r="GV47" s="121"/>
      <c r="GW47" s="172"/>
      <c r="GX47" s="121"/>
      <c r="GY47" s="121" t="s">
        <v>312</v>
      </c>
    </row>
    <row r="48" s="112" customFormat="true" ht="19.4" hidden="false" customHeight="true" outlineLevel="0" collapsed="false">
      <c r="A48" s="248"/>
      <c r="B48" s="241" t="s">
        <v>400</v>
      </c>
      <c r="C48" s="125" t="s">
        <v>401</v>
      </c>
      <c r="D48" s="125"/>
      <c r="E48" s="125"/>
      <c r="F48" s="125"/>
      <c r="G48" s="125"/>
      <c r="H48" s="242" t="s">
        <v>315</v>
      </c>
      <c r="I48" s="250" t="n">
        <v>90</v>
      </c>
      <c r="J48" s="222"/>
      <c r="K48" s="250" t="n">
        <v>90</v>
      </c>
      <c r="L48" s="118"/>
      <c r="M48" s="222"/>
      <c r="N48" s="118"/>
      <c r="O48" s="222"/>
      <c r="P48" s="244" t="n">
        <v>881.92</v>
      </c>
      <c r="GO48" s="162"/>
      <c r="GP48" s="172"/>
      <c r="GQ48" s="172"/>
      <c r="GR48" s="172"/>
      <c r="GS48" s="172"/>
      <c r="GT48" s="172"/>
      <c r="GU48" s="121"/>
      <c r="GV48" s="121"/>
      <c r="GW48" s="172"/>
      <c r="GX48" s="121"/>
      <c r="GY48" s="121" t="s">
        <v>401</v>
      </c>
    </row>
    <row r="49" s="112" customFormat="true" ht="19.4" hidden="false" customHeight="true" outlineLevel="0" collapsed="false">
      <c r="A49" s="248"/>
      <c r="B49" s="241" t="s">
        <v>402</v>
      </c>
      <c r="C49" s="125" t="s">
        <v>403</v>
      </c>
      <c r="D49" s="125"/>
      <c r="E49" s="125"/>
      <c r="F49" s="125"/>
      <c r="G49" s="125"/>
      <c r="H49" s="242" t="s">
        <v>315</v>
      </c>
      <c r="I49" s="250" t="n">
        <v>46</v>
      </c>
      <c r="J49" s="222"/>
      <c r="K49" s="250" t="n">
        <v>46</v>
      </c>
      <c r="L49" s="118"/>
      <c r="M49" s="222"/>
      <c r="N49" s="118"/>
      <c r="O49" s="222"/>
      <c r="P49" s="244" t="n">
        <v>450.76</v>
      </c>
      <c r="GO49" s="162"/>
      <c r="GP49" s="172"/>
      <c r="GQ49" s="172"/>
      <c r="GR49" s="172"/>
      <c r="GS49" s="172"/>
      <c r="GT49" s="172"/>
      <c r="GU49" s="121"/>
      <c r="GV49" s="121"/>
      <c r="GW49" s="172"/>
      <c r="GX49" s="121"/>
      <c r="GY49" s="121" t="s">
        <v>403</v>
      </c>
    </row>
    <row r="50" s="112" customFormat="true" ht="13.8" hidden="false" customHeight="true" outlineLevel="0" collapsed="false">
      <c r="A50" s="178"/>
      <c r="B50" s="179"/>
      <c r="C50" s="164" t="s">
        <v>148</v>
      </c>
      <c r="D50" s="164"/>
      <c r="E50" s="164"/>
      <c r="F50" s="164"/>
      <c r="G50" s="164"/>
      <c r="H50" s="166"/>
      <c r="I50" s="167"/>
      <c r="J50" s="167"/>
      <c r="K50" s="167"/>
      <c r="L50" s="169"/>
      <c r="M50" s="167"/>
      <c r="N50" s="180" t="n">
        <v>783.4</v>
      </c>
      <c r="O50" s="167"/>
      <c r="P50" s="176" t="n">
        <v>2350.21</v>
      </c>
      <c r="GO50" s="162"/>
      <c r="GP50" s="172"/>
      <c r="GQ50" s="172"/>
      <c r="GR50" s="172"/>
      <c r="GS50" s="172"/>
      <c r="GT50" s="172"/>
      <c r="GU50" s="121"/>
      <c r="GV50" s="121"/>
      <c r="GW50" s="172"/>
      <c r="GX50" s="121"/>
      <c r="GY50" s="121"/>
      <c r="GZ50" s="172" t="s">
        <v>148</v>
      </c>
    </row>
    <row r="51" s="112" customFormat="true" ht="1.5" hidden="false" customHeight="true" outlineLevel="0" collapsed="false">
      <c r="A51" s="183"/>
      <c r="B51" s="184"/>
      <c r="C51" s="184"/>
      <c r="D51" s="184"/>
      <c r="E51" s="184"/>
      <c r="F51" s="185"/>
      <c r="G51" s="185"/>
      <c r="H51" s="185"/>
      <c r="I51" s="185"/>
      <c r="J51" s="186"/>
      <c r="K51" s="185"/>
      <c r="L51" s="186"/>
      <c r="M51" s="187"/>
      <c r="N51" s="186"/>
      <c r="O51" s="188"/>
      <c r="P51" s="189"/>
      <c r="Q51" s="190"/>
      <c r="R51" s="191"/>
      <c r="GO51" s="162"/>
      <c r="GP51" s="172"/>
      <c r="GQ51" s="172"/>
      <c r="GR51" s="172"/>
      <c r="GS51" s="172"/>
      <c r="GT51" s="172"/>
      <c r="GU51" s="121"/>
      <c r="GV51" s="121"/>
      <c r="GW51" s="172"/>
      <c r="GX51" s="121"/>
      <c r="GY51" s="121"/>
      <c r="GZ51" s="172"/>
    </row>
    <row r="52" s="112" customFormat="true" ht="13.8" hidden="false" customHeight="true" outlineLevel="0" collapsed="false">
      <c r="A52" s="173"/>
      <c r="B52" s="192"/>
      <c r="C52" s="193" t="s">
        <v>155</v>
      </c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4" t="n">
        <v>2350.21</v>
      </c>
      <c r="Q52" s="190"/>
      <c r="R52" s="191"/>
      <c r="GO52" s="162"/>
      <c r="GP52" s="172"/>
      <c r="GQ52" s="172"/>
      <c r="GR52" s="172"/>
      <c r="GS52" s="172"/>
      <c r="GT52" s="172"/>
      <c r="GU52" s="121"/>
      <c r="GV52" s="121"/>
      <c r="GW52" s="172"/>
      <c r="GX52" s="121"/>
      <c r="GY52" s="121"/>
      <c r="GZ52" s="172"/>
      <c r="HA52" s="195" t="s">
        <v>155</v>
      </c>
    </row>
    <row r="53" s="112" customFormat="true" ht="13.8" hidden="false" customHeight="true" outlineLevel="0" collapsed="false">
      <c r="A53" s="161" t="s">
        <v>156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GO53" s="162" t="s">
        <v>156</v>
      </c>
      <c r="GP53" s="172"/>
      <c r="GQ53" s="172"/>
      <c r="GR53" s="172"/>
      <c r="GS53" s="172"/>
      <c r="GT53" s="172"/>
      <c r="GU53" s="121"/>
      <c r="GV53" s="121"/>
      <c r="GW53" s="172"/>
      <c r="GX53" s="121"/>
      <c r="GY53" s="121"/>
      <c r="GZ53" s="172"/>
      <c r="HA53" s="195"/>
    </row>
    <row r="54" s="112" customFormat="true" ht="19.4" hidden="false" customHeight="true" outlineLevel="0" collapsed="false">
      <c r="A54" s="163" t="s">
        <v>372</v>
      </c>
      <c r="B54" s="164" t="s">
        <v>407</v>
      </c>
      <c r="C54" s="165" t="s">
        <v>408</v>
      </c>
      <c r="D54" s="165"/>
      <c r="E54" s="165"/>
      <c r="F54" s="165"/>
      <c r="G54" s="165"/>
      <c r="H54" s="166" t="s">
        <v>146</v>
      </c>
      <c r="I54" s="167" t="n">
        <v>3</v>
      </c>
      <c r="J54" s="168" t="n">
        <v>1</v>
      </c>
      <c r="K54" s="168" t="n">
        <v>3</v>
      </c>
      <c r="L54" s="169"/>
      <c r="M54" s="167"/>
      <c r="N54" s="196" t="n">
        <v>1647.26</v>
      </c>
      <c r="O54" s="167"/>
      <c r="P54" s="176" t="n">
        <v>4941.78</v>
      </c>
      <c r="Q54" s="238"/>
      <c r="R54" s="239"/>
      <c r="GO54" s="162"/>
      <c r="GP54" s="172" t="s">
        <v>408</v>
      </c>
      <c r="GQ54" s="172"/>
      <c r="GR54" s="172"/>
      <c r="GS54" s="172"/>
      <c r="GT54" s="172"/>
      <c r="GU54" s="121"/>
      <c r="GV54" s="121"/>
      <c r="GW54" s="172"/>
      <c r="GX54" s="121"/>
      <c r="GY54" s="121"/>
      <c r="GZ54" s="172"/>
      <c r="HA54" s="195"/>
    </row>
    <row r="55" s="112" customFormat="true" ht="13.8" hidden="false" customHeight="true" outlineLevel="0" collapsed="false">
      <c r="A55" s="178"/>
      <c r="B55" s="179"/>
      <c r="C55" s="164" t="s">
        <v>148</v>
      </c>
      <c r="D55" s="164"/>
      <c r="E55" s="164"/>
      <c r="F55" s="164"/>
      <c r="G55" s="164"/>
      <c r="H55" s="166"/>
      <c r="I55" s="167"/>
      <c r="J55" s="167"/>
      <c r="K55" s="167"/>
      <c r="L55" s="169"/>
      <c r="M55" s="167"/>
      <c r="N55" s="169"/>
      <c r="O55" s="167"/>
      <c r="P55" s="176" t="n">
        <v>4941.78</v>
      </c>
      <c r="GO55" s="162"/>
      <c r="GP55" s="172"/>
      <c r="GQ55" s="172"/>
      <c r="GR55" s="172"/>
      <c r="GS55" s="172"/>
      <c r="GT55" s="172"/>
      <c r="GU55" s="121"/>
      <c r="GV55" s="121"/>
      <c r="GW55" s="172"/>
      <c r="GX55" s="121"/>
      <c r="GY55" s="121"/>
      <c r="GZ55" s="172" t="s">
        <v>148</v>
      </c>
      <c r="HA55" s="195"/>
    </row>
    <row r="56" s="112" customFormat="true" ht="1.5" hidden="false" customHeight="true" outlineLevel="0" collapsed="false">
      <c r="A56" s="183"/>
      <c r="B56" s="184"/>
      <c r="C56" s="184"/>
      <c r="D56" s="184"/>
      <c r="E56" s="184"/>
      <c r="F56" s="185"/>
      <c r="G56" s="185"/>
      <c r="H56" s="185"/>
      <c r="I56" s="185"/>
      <c r="J56" s="186"/>
      <c r="K56" s="185"/>
      <c r="L56" s="186"/>
      <c r="M56" s="187"/>
      <c r="N56" s="186"/>
      <c r="O56" s="188"/>
      <c r="P56" s="189"/>
      <c r="Q56" s="190"/>
      <c r="R56" s="191"/>
      <c r="GO56" s="162"/>
      <c r="GP56" s="172"/>
      <c r="GQ56" s="172"/>
      <c r="GR56" s="172"/>
      <c r="GS56" s="172"/>
      <c r="GT56" s="172"/>
      <c r="GU56" s="121"/>
      <c r="GV56" s="121"/>
      <c r="GW56" s="172"/>
      <c r="GX56" s="121"/>
      <c r="GY56" s="121"/>
      <c r="GZ56" s="172"/>
      <c r="HA56" s="195"/>
    </row>
    <row r="57" s="112" customFormat="true" ht="13.8" hidden="false" customHeight="true" outlineLevel="0" collapsed="false">
      <c r="A57" s="173"/>
      <c r="B57" s="192"/>
      <c r="C57" s="193" t="s">
        <v>161</v>
      </c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4" t="n">
        <v>4941.78</v>
      </c>
      <c r="Q57" s="190"/>
      <c r="R57" s="191"/>
      <c r="GO57" s="162"/>
      <c r="GP57" s="172"/>
      <c r="GQ57" s="172"/>
      <c r="GR57" s="172"/>
      <c r="GS57" s="172"/>
      <c r="GT57" s="172"/>
      <c r="GU57" s="121"/>
      <c r="GV57" s="121"/>
      <c r="GW57" s="172"/>
      <c r="GX57" s="121"/>
      <c r="GY57" s="121"/>
      <c r="GZ57" s="172"/>
      <c r="HA57" s="195" t="s">
        <v>161</v>
      </c>
    </row>
    <row r="58" s="112" customFormat="true" ht="1.5" hidden="false" customHeight="true" outlineLevel="0" collapsed="false">
      <c r="A58" s="200"/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147"/>
      <c r="O58" s="202"/>
      <c r="P58" s="203"/>
      <c r="Q58" s="190"/>
      <c r="R58" s="191"/>
    </row>
    <row r="59" s="112" customFormat="true" ht="13.8" hidden="false" customHeight="true" outlineLevel="0" collapsed="false">
      <c r="A59" s="173"/>
      <c r="B59" s="192"/>
      <c r="C59" s="193" t="s">
        <v>318</v>
      </c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251"/>
      <c r="Q59" s="190"/>
      <c r="R59" s="191"/>
      <c r="HB59" s="195" t="s">
        <v>318</v>
      </c>
    </row>
    <row r="60" s="112" customFormat="true" ht="13.8" hidden="false" customHeight="true" outlineLevel="0" collapsed="false">
      <c r="A60" s="173"/>
      <c r="B60" s="174"/>
      <c r="C60" s="252" t="s">
        <v>319</v>
      </c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74" t="n">
        <v>1017.53</v>
      </c>
      <c r="Q60" s="254"/>
      <c r="R60" s="255"/>
      <c r="HB60" s="195"/>
      <c r="HC60" s="117" t="s">
        <v>319</v>
      </c>
    </row>
    <row r="61" s="112" customFormat="true" ht="13.8" hidden="false" customHeight="true" outlineLevel="0" collapsed="false">
      <c r="A61" s="173"/>
      <c r="B61" s="174"/>
      <c r="C61" s="252" t="s">
        <v>320</v>
      </c>
      <c r="D61" s="252"/>
      <c r="E61" s="252"/>
      <c r="F61" s="252"/>
      <c r="G61" s="252"/>
      <c r="H61" s="252"/>
      <c r="I61" s="252"/>
      <c r="J61" s="252"/>
      <c r="K61" s="252"/>
      <c r="L61" s="252"/>
      <c r="M61" s="252"/>
      <c r="N61" s="252"/>
      <c r="O61" s="252"/>
      <c r="P61" s="256"/>
      <c r="Q61" s="254"/>
      <c r="R61" s="255"/>
      <c r="HB61" s="195"/>
      <c r="HC61" s="117" t="s">
        <v>320</v>
      </c>
    </row>
    <row r="62" s="112" customFormat="true" ht="13.8" hidden="false" customHeight="true" outlineLevel="0" collapsed="false">
      <c r="A62" s="173"/>
      <c r="B62" s="174"/>
      <c r="C62" s="252" t="s">
        <v>321</v>
      </c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3" t="n">
        <v>979.91</v>
      </c>
      <c r="Q62" s="254"/>
      <c r="R62" s="255"/>
      <c r="HB62" s="195"/>
      <c r="HC62" s="117" t="s">
        <v>321</v>
      </c>
    </row>
    <row r="63" s="112" customFormat="true" ht="13.8" hidden="false" customHeight="true" outlineLevel="0" collapsed="false">
      <c r="A63" s="173"/>
      <c r="B63" s="174"/>
      <c r="C63" s="252" t="s">
        <v>324</v>
      </c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3" t="n">
        <v>37.62</v>
      </c>
      <c r="Q63" s="254"/>
      <c r="R63" s="255"/>
      <c r="HB63" s="195"/>
      <c r="HC63" s="117" t="s">
        <v>324</v>
      </c>
    </row>
    <row r="64" s="112" customFormat="true" ht="13.8" hidden="false" customHeight="true" outlineLevel="0" collapsed="false">
      <c r="A64" s="173"/>
      <c r="B64" s="174"/>
      <c r="C64" s="252" t="s">
        <v>405</v>
      </c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74" t="n">
        <v>2350.21</v>
      </c>
      <c r="Q64" s="254"/>
      <c r="R64" s="255"/>
      <c r="HB64" s="195"/>
      <c r="HC64" s="117" t="s">
        <v>405</v>
      </c>
    </row>
    <row r="65" s="112" customFormat="true" ht="13.8" hidden="false" customHeight="true" outlineLevel="0" collapsed="false">
      <c r="A65" s="173"/>
      <c r="B65" s="174"/>
      <c r="C65" s="252" t="s">
        <v>320</v>
      </c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6"/>
      <c r="Q65" s="254"/>
      <c r="R65" s="255"/>
      <c r="HB65" s="195"/>
      <c r="HC65" s="117" t="s">
        <v>320</v>
      </c>
    </row>
    <row r="66" s="112" customFormat="true" ht="13.8" hidden="false" customHeight="true" outlineLevel="0" collapsed="false">
      <c r="A66" s="173"/>
      <c r="B66" s="174"/>
      <c r="C66" s="252" t="s">
        <v>326</v>
      </c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3" t="n">
        <v>979.91</v>
      </c>
      <c r="Q66" s="254"/>
      <c r="R66" s="255"/>
      <c r="HB66" s="195"/>
      <c r="HC66" s="117" t="s">
        <v>326</v>
      </c>
    </row>
    <row r="67" s="112" customFormat="true" ht="13.8" hidden="false" customHeight="true" outlineLevel="0" collapsed="false">
      <c r="A67" s="173"/>
      <c r="B67" s="174"/>
      <c r="C67" s="252" t="s">
        <v>329</v>
      </c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3" t="n">
        <v>37.62</v>
      </c>
      <c r="Q67" s="254"/>
      <c r="R67" s="255"/>
      <c r="HB67" s="195"/>
      <c r="HC67" s="117" t="s">
        <v>329</v>
      </c>
    </row>
    <row r="68" s="112" customFormat="true" ht="13.8" hidden="false" customHeight="true" outlineLevel="0" collapsed="false">
      <c r="A68" s="173"/>
      <c r="B68" s="174"/>
      <c r="C68" s="252" t="s">
        <v>330</v>
      </c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3" t="n">
        <v>881.92</v>
      </c>
      <c r="Q68" s="254"/>
      <c r="R68" s="255"/>
      <c r="HB68" s="195"/>
      <c r="HC68" s="117" t="s">
        <v>330</v>
      </c>
    </row>
    <row r="69" s="112" customFormat="true" ht="13.8" hidden="false" customHeight="true" outlineLevel="0" collapsed="false">
      <c r="A69" s="173"/>
      <c r="B69" s="174"/>
      <c r="C69" s="252" t="s">
        <v>331</v>
      </c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3" t="n">
        <v>450.76</v>
      </c>
      <c r="Q69" s="254"/>
      <c r="R69" s="255"/>
      <c r="HB69" s="195"/>
      <c r="HC69" s="117" t="s">
        <v>331</v>
      </c>
    </row>
    <row r="70" s="112" customFormat="true" ht="13.8" hidden="false" customHeight="true" outlineLevel="0" collapsed="false">
      <c r="A70" s="173"/>
      <c r="B70" s="174"/>
      <c r="C70" s="252" t="s">
        <v>409</v>
      </c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74" t="n">
        <v>4941.78</v>
      </c>
      <c r="Q70" s="254"/>
      <c r="R70" s="255"/>
      <c r="HB70" s="195"/>
      <c r="HC70" s="117" t="s">
        <v>409</v>
      </c>
    </row>
    <row r="71" s="112" customFormat="true" ht="13.8" hidden="false" customHeight="true" outlineLevel="0" collapsed="false">
      <c r="A71" s="173"/>
      <c r="B71" s="174"/>
      <c r="C71" s="252" t="s">
        <v>332</v>
      </c>
      <c r="D71" s="252"/>
      <c r="E71" s="252"/>
      <c r="F71" s="252"/>
      <c r="G71" s="252"/>
      <c r="H71" s="252"/>
      <c r="I71" s="252"/>
      <c r="J71" s="252"/>
      <c r="K71" s="252"/>
      <c r="L71" s="252"/>
      <c r="M71" s="252"/>
      <c r="N71" s="252"/>
      <c r="O71" s="252"/>
      <c r="P71" s="253" t="n">
        <v>979.91</v>
      </c>
      <c r="Q71" s="254"/>
      <c r="R71" s="255"/>
      <c r="HB71" s="195"/>
      <c r="HC71" s="117" t="s">
        <v>332</v>
      </c>
    </row>
    <row r="72" s="112" customFormat="true" ht="13.8" hidden="false" customHeight="true" outlineLevel="0" collapsed="false">
      <c r="A72" s="173"/>
      <c r="B72" s="174"/>
      <c r="C72" s="252" t="s">
        <v>333</v>
      </c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3" t="n">
        <v>881.92</v>
      </c>
      <c r="Q72" s="254"/>
      <c r="R72" s="255"/>
      <c r="HB72" s="195"/>
      <c r="HC72" s="117" t="s">
        <v>333</v>
      </c>
    </row>
    <row r="73" s="112" customFormat="true" ht="13.8" hidden="false" customHeight="true" outlineLevel="0" collapsed="false">
      <c r="A73" s="173"/>
      <c r="B73" s="174"/>
      <c r="C73" s="252" t="s">
        <v>334</v>
      </c>
      <c r="D73" s="252"/>
      <c r="E73" s="252"/>
      <c r="F73" s="252"/>
      <c r="G73" s="252"/>
      <c r="H73" s="252"/>
      <c r="I73" s="252"/>
      <c r="J73" s="252"/>
      <c r="K73" s="252"/>
      <c r="L73" s="252"/>
      <c r="M73" s="252"/>
      <c r="N73" s="252"/>
      <c r="O73" s="252"/>
      <c r="P73" s="253" t="n">
        <v>450.76</v>
      </c>
      <c r="Q73" s="254"/>
      <c r="R73" s="255"/>
      <c r="HB73" s="195"/>
      <c r="HC73" s="117" t="s">
        <v>334</v>
      </c>
    </row>
    <row r="74" s="112" customFormat="true" ht="13.8" hidden="false" customHeight="true" outlineLevel="0" collapsed="false">
      <c r="A74" s="173"/>
      <c r="B74" s="192"/>
      <c r="C74" s="193" t="s">
        <v>186</v>
      </c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4" t="n">
        <v>7291.99</v>
      </c>
      <c r="Q74" s="254"/>
      <c r="R74" s="257"/>
      <c r="HB74" s="195"/>
      <c r="HD74" s="195" t="s">
        <v>186</v>
      </c>
    </row>
    <row r="75" s="112" customFormat="true" ht="13.8" hidden="false" customHeight="true" outlineLevel="0" collapsed="false">
      <c r="A75" s="173"/>
      <c r="B75" s="174"/>
      <c r="C75" s="252" t="s">
        <v>335</v>
      </c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6"/>
      <c r="Q75" s="254"/>
      <c r="R75" s="255"/>
      <c r="HB75" s="195"/>
      <c r="HC75" s="117" t="s">
        <v>335</v>
      </c>
      <c r="HD75" s="195"/>
    </row>
    <row r="76" s="112" customFormat="true" ht="13.8" hidden="false" customHeight="true" outlineLevel="0" collapsed="false">
      <c r="A76" s="173"/>
      <c r="B76" s="174"/>
      <c r="C76" s="252" t="s">
        <v>410</v>
      </c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74" t="n">
        <v>4941.78</v>
      </c>
      <c r="Q76" s="254"/>
      <c r="R76" s="255"/>
      <c r="HB76" s="195"/>
      <c r="HC76" s="117" t="s">
        <v>410</v>
      </c>
      <c r="HD76" s="195"/>
    </row>
    <row r="77" s="112" customFormat="true" ht="13.8" hidden="false" customHeight="true" outlineLevel="0" collapsed="false">
      <c r="A77" s="173"/>
      <c r="B77" s="174"/>
      <c r="C77" s="252" t="s">
        <v>336</v>
      </c>
      <c r="D77" s="252"/>
      <c r="E77" s="252"/>
      <c r="F77" s="252"/>
      <c r="G77" s="252"/>
      <c r="H77" s="252"/>
      <c r="I77" s="252"/>
      <c r="J77" s="252"/>
      <c r="K77" s="258" t="s">
        <v>411</v>
      </c>
      <c r="L77" s="193"/>
      <c r="M77" s="193"/>
      <c r="O77" s="259"/>
      <c r="P77" s="256"/>
      <c r="Q77" s="254"/>
      <c r="R77" s="257"/>
      <c r="HB77" s="195"/>
      <c r="HD77" s="195"/>
      <c r="HE77" s="117" t="s">
        <v>336</v>
      </c>
    </row>
    <row r="78" s="112" customFormat="true" ht="1.5" hidden="false" customHeight="true" outlineLevel="0" collapsed="false">
      <c r="A78" s="200"/>
      <c r="B78" s="186"/>
      <c r="C78" s="184"/>
      <c r="D78" s="184"/>
      <c r="E78" s="184"/>
      <c r="F78" s="184"/>
      <c r="G78" s="184"/>
      <c r="H78" s="184"/>
      <c r="I78" s="184"/>
      <c r="J78" s="184"/>
      <c r="K78" s="184"/>
      <c r="L78" s="204"/>
      <c r="M78" s="205"/>
      <c r="N78" s="206"/>
      <c r="O78" s="207"/>
      <c r="P78" s="208"/>
      <c r="Q78" s="190"/>
      <c r="R78" s="260"/>
    </row>
    <row r="79" s="112" customFormat="true" ht="12.75" hidden="false" customHeight="true" outlineLevel="0" collapsed="false">
      <c r="B79" s="174"/>
      <c r="C79" s="252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61"/>
    </row>
    <row r="80" s="74" customFormat="true" ht="13.8" hidden="false" customHeight="false" outlineLevel="0" collapsed="false">
      <c r="A80" s="124"/>
      <c r="B80" s="216" t="s">
        <v>187</v>
      </c>
      <c r="C80" s="217"/>
      <c r="D80" s="217"/>
      <c r="E80" s="217"/>
      <c r="F80" s="217"/>
      <c r="G80" s="217"/>
      <c r="H80" s="217"/>
      <c r="I80" s="114"/>
      <c r="J80" s="114"/>
      <c r="K80" s="114"/>
      <c r="L80" s="114"/>
      <c r="M80" s="114"/>
      <c r="N80" s="114"/>
      <c r="O80" s="112"/>
      <c r="P80" s="112"/>
      <c r="Q80" s="122"/>
      <c r="R80" s="122"/>
      <c r="S80" s="112"/>
      <c r="T80" s="112"/>
      <c r="U80" s="112"/>
      <c r="V80" s="112"/>
      <c r="W80" s="112"/>
      <c r="X80" s="112"/>
      <c r="Y80" s="112"/>
      <c r="Z80" s="112"/>
      <c r="AA80" s="112"/>
      <c r="AB80" s="121"/>
      <c r="AC80" s="121"/>
      <c r="AD80" s="121"/>
      <c r="AE80" s="121"/>
      <c r="AF80" s="121"/>
      <c r="AG80" s="121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121"/>
      <c r="AS80" s="121"/>
      <c r="AT80" s="121"/>
      <c r="AU80" s="121"/>
      <c r="AV80" s="121"/>
      <c r="AW80" s="121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121"/>
      <c r="BI80" s="121"/>
      <c r="BJ80" s="121"/>
      <c r="BK80" s="121"/>
      <c r="BL80" s="121"/>
      <c r="BM80" s="121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121"/>
      <c r="BY80" s="121"/>
      <c r="BZ80" s="121"/>
      <c r="CA80" s="121"/>
      <c r="CB80" s="121"/>
      <c r="CC80" s="121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121"/>
      <c r="CO80" s="121"/>
      <c r="CP80" s="121"/>
      <c r="CQ80" s="121"/>
      <c r="CR80" s="121"/>
      <c r="CS80" s="121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121"/>
      <c r="DE80" s="121"/>
      <c r="DF80" s="121"/>
      <c r="DG80" s="121"/>
      <c r="DH80" s="121"/>
      <c r="DI80" s="121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121"/>
      <c r="DU80" s="121"/>
      <c r="DV80" s="121"/>
      <c r="DW80" s="121"/>
      <c r="DX80" s="121"/>
      <c r="DY80" s="121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84"/>
      <c r="EK80" s="84"/>
      <c r="EL80" s="84"/>
      <c r="EM80" s="84"/>
      <c r="EN80" s="84"/>
      <c r="EO80" s="84"/>
      <c r="EP80" s="84"/>
      <c r="EQ80" s="84"/>
      <c r="ER80" s="84"/>
      <c r="ES80" s="84"/>
      <c r="ET80" s="84"/>
      <c r="EU80" s="84"/>
      <c r="EV80" s="84"/>
      <c r="EW80" s="84"/>
      <c r="EX80" s="84"/>
      <c r="EY80" s="84"/>
      <c r="EZ80" s="84"/>
      <c r="FA80" s="84"/>
      <c r="FB80" s="84"/>
      <c r="FC80" s="84"/>
      <c r="FD80" s="84"/>
      <c r="FE80" s="84"/>
      <c r="FF80" s="84"/>
      <c r="FG80" s="84"/>
      <c r="FH80" s="84"/>
      <c r="FI80" s="84"/>
      <c r="FJ80" s="84"/>
      <c r="FK80" s="84"/>
      <c r="FL80" s="84"/>
      <c r="FM80" s="84"/>
      <c r="FN80" s="84"/>
      <c r="FO80" s="84"/>
      <c r="FP80" s="84"/>
      <c r="FQ80" s="84"/>
      <c r="FR80" s="84"/>
      <c r="FS80" s="84"/>
      <c r="FT80" s="84"/>
      <c r="FU80" s="84"/>
      <c r="FV80" s="84"/>
      <c r="FW80" s="84"/>
      <c r="FX80" s="84"/>
      <c r="FY80" s="84"/>
      <c r="FZ80" s="84"/>
      <c r="GA80" s="84"/>
      <c r="GB80" s="84"/>
      <c r="GC80" s="84"/>
      <c r="GD80" s="84"/>
      <c r="GE80" s="84"/>
      <c r="GF80" s="77"/>
      <c r="GG80" s="77"/>
      <c r="GH80" s="77"/>
      <c r="GI80" s="77"/>
      <c r="GJ80" s="77"/>
      <c r="GK80" s="83"/>
      <c r="GL80" s="83"/>
      <c r="GM80" s="83"/>
      <c r="GN80" s="83"/>
      <c r="GO80" s="218"/>
      <c r="GP80" s="121"/>
      <c r="GQ80" s="121"/>
      <c r="GR80" s="121"/>
      <c r="GS80" s="121"/>
      <c r="GT80" s="121"/>
      <c r="GU80" s="121"/>
      <c r="GV80" s="121"/>
      <c r="GW80" s="121"/>
      <c r="GX80" s="121"/>
      <c r="GY80" s="121"/>
      <c r="GZ80" s="121"/>
      <c r="HA80" s="219"/>
      <c r="HB80" s="219"/>
      <c r="HC80" s="219"/>
      <c r="HD80" s="219"/>
      <c r="HE80" s="219"/>
      <c r="HF80" s="219"/>
      <c r="HG80" s="219"/>
      <c r="HH80" s="219"/>
      <c r="HI80" s="219"/>
      <c r="HJ80" s="219"/>
      <c r="HK80" s="219"/>
      <c r="HL80" s="118"/>
      <c r="HM80" s="118"/>
      <c r="HN80" s="118"/>
      <c r="HO80" s="118"/>
      <c r="HP80" s="118"/>
      <c r="HQ80" s="118"/>
      <c r="HR80" s="219"/>
      <c r="HS80" s="219"/>
      <c r="HT80" s="219"/>
      <c r="HU80" s="219"/>
      <c r="HV80" s="219"/>
      <c r="HW80" s="219"/>
      <c r="HX80" s="118"/>
      <c r="HY80" s="118"/>
      <c r="HZ80" s="118"/>
      <c r="IA80" s="118"/>
      <c r="IB80" s="118"/>
      <c r="IC80" s="118"/>
    </row>
    <row r="81" s="220" customFormat="true" ht="16.5" hidden="false" customHeight="true" outlineLevel="0" collapsed="false">
      <c r="A81" s="130"/>
      <c r="B81" s="216"/>
      <c r="C81" s="86" t="s">
        <v>91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Q81" s="221"/>
      <c r="R81" s="2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1"/>
      <c r="BR81" s="121"/>
      <c r="BS81" s="121"/>
      <c r="BT81" s="121"/>
      <c r="BU81" s="121"/>
      <c r="BV81" s="121"/>
      <c r="BW81" s="121"/>
      <c r="BX81" s="121"/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  <c r="CK81" s="121"/>
      <c r="CL81" s="121"/>
      <c r="CM81" s="121"/>
      <c r="CN81" s="121"/>
      <c r="CO81" s="121"/>
      <c r="CP81" s="121"/>
      <c r="CQ81" s="121"/>
      <c r="CR81" s="121"/>
      <c r="CS81" s="121"/>
      <c r="CT81" s="121"/>
      <c r="CU81" s="121"/>
      <c r="CV81" s="121"/>
      <c r="CW81" s="121"/>
      <c r="CX81" s="121"/>
      <c r="CY81" s="121"/>
      <c r="CZ81" s="121"/>
      <c r="DA81" s="121"/>
      <c r="DB81" s="121"/>
      <c r="DC81" s="121"/>
      <c r="DD81" s="121"/>
      <c r="DE81" s="121"/>
      <c r="DF81" s="121"/>
      <c r="DG81" s="121"/>
      <c r="DH81" s="121"/>
      <c r="DI81" s="121"/>
      <c r="DJ81" s="121"/>
      <c r="DK81" s="121"/>
      <c r="DL81" s="121"/>
      <c r="DM81" s="121"/>
      <c r="DN81" s="121"/>
      <c r="DO81" s="121"/>
      <c r="DP81" s="121"/>
      <c r="DQ81" s="121"/>
      <c r="DR81" s="121"/>
      <c r="DS81" s="121"/>
      <c r="DT81" s="121"/>
      <c r="DU81" s="121"/>
      <c r="DV81" s="121"/>
      <c r="DW81" s="121"/>
      <c r="DX81" s="121"/>
      <c r="DY81" s="121"/>
      <c r="DZ81" s="121"/>
      <c r="EA81" s="121"/>
      <c r="EB81" s="121"/>
      <c r="EC81" s="121"/>
      <c r="ED81" s="121"/>
      <c r="EE81" s="121"/>
      <c r="EF81" s="121"/>
      <c r="EG81" s="121"/>
      <c r="EH81" s="121"/>
      <c r="EI81" s="121"/>
      <c r="EJ81" s="222"/>
      <c r="EK81" s="222"/>
      <c r="EL81" s="222"/>
      <c r="EM81" s="222"/>
      <c r="EN81" s="222"/>
      <c r="EO81" s="222"/>
      <c r="EP81" s="222"/>
      <c r="EQ81" s="222"/>
      <c r="ER81" s="222"/>
      <c r="ES81" s="222"/>
      <c r="ET81" s="222"/>
      <c r="EU81" s="222"/>
      <c r="EV81" s="222"/>
      <c r="EW81" s="222"/>
      <c r="EX81" s="222"/>
      <c r="EY81" s="222"/>
      <c r="EZ81" s="222"/>
      <c r="FA81" s="222"/>
      <c r="FB81" s="222"/>
      <c r="FC81" s="222"/>
      <c r="FD81" s="222"/>
      <c r="FE81" s="222"/>
      <c r="FF81" s="222"/>
      <c r="FG81" s="222"/>
      <c r="FH81" s="222"/>
      <c r="FI81" s="222"/>
      <c r="FJ81" s="222"/>
      <c r="FK81" s="222"/>
      <c r="FL81" s="222"/>
      <c r="FM81" s="222"/>
      <c r="FN81" s="222"/>
      <c r="FO81" s="222"/>
      <c r="FP81" s="222"/>
      <c r="FQ81" s="222"/>
      <c r="FR81" s="222"/>
      <c r="FS81" s="222"/>
      <c r="FT81" s="222"/>
      <c r="FU81" s="222"/>
      <c r="FV81" s="222"/>
      <c r="FW81" s="222"/>
      <c r="FX81" s="222"/>
      <c r="FY81" s="222"/>
      <c r="FZ81" s="222"/>
      <c r="GA81" s="222"/>
      <c r="GB81" s="222"/>
      <c r="GC81" s="222"/>
      <c r="GD81" s="222"/>
      <c r="GE81" s="222"/>
      <c r="GF81" s="121"/>
      <c r="GG81" s="121"/>
      <c r="GH81" s="121"/>
      <c r="GI81" s="121"/>
      <c r="GJ81" s="121"/>
      <c r="GK81" s="219"/>
      <c r="GL81" s="219"/>
      <c r="GM81" s="219"/>
      <c r="GN81" s="219"/>
      <c r="GO81" s="218"/>
      <c r="GP81" s="121"/>
      <c r="GQ81" s="121"/>
      <c r="GR81" s="121"/>
      <c r="GS81" s="121"/>
      <c r="GT81" s="121"/>
      <c r="GU81" s="121"/>
      <c r="GV81" s="121"/>
      <c r="GW81" s="121"/>
      <c r="GX81" s="121"/>
      <c r="GY81" s="121"/>
      <c r="GZ81" s="121"/>
      <c r="HA81" s="219"/>
      <c r="HB81" s="219"/>
      <c r="HC81" s="219"/>
      <c r="HD81" s="219"/>
      <c r="HE81" s="219"/>
      <c r="HF81" s="219"/>
      <c r="HG81" s="219"/>
      <c r="HH81" s="219"/>
      <c r="HI81" s="219"/>
      <c r="HJ81" s="219"/>
      <c r="HK81" s="219"/>
      <c r="HL81" s="118"/>
      <c r="HM81" s="118"/>
      <c r="HN81" s="118"/>
      <c r="HO81" s="118"/>
      <c r="HP81" s="118"/>
      <c r="HQ81" s="118"/>
      <c r="HR81" s="219"/>
      <c r="HS81" s="219"/>
      <c r="HT81" s="219"/>
      <c r="HU81" s="219"/>
      <c r="HV81" s="219"/>
      <c r="HW81" s="219"/>
      <c r="HX81" s="118"/>
      <c r="HY81" s="118"/>
      <c r="HZ81" s="118"/>
      <c r="IA81" s="118"/>
      <c r="IB81" s="118"/>
      <c r="IC81" s="118"/>
    </row>
    <row r="82" s="74" customFormat="true" ht="13.8" hidden="false" customHeight="false" outlineLevel="0" collapsed="false">
      <c r="A82" s="124"/>
      <c r="B82" s="216" t="s">
        <v>188</v>
      </c>
      <c r="C82" s="217"/>
      <c r="D82" s="217"/>
      <c r="E82" s="217"/>
      <c r="F82" s="217"/>
      <c r="G82" s="217"/>
      <c r="H82" s="217"/>
      <c r="I82" s="114"/>
      <c r="J82" s="114"/>
      <c r="K82" s="114"/>
      <c r="L82" s="114"/>
      <c r="M82" s="114"/>
      <c r="N82" s="114"/>
      <c r="O82" s="112"/>
      <c r="P82" s="112"/>
      <c r="Q82" s="122"/>
      <c r="R82" s="122"/>
      <c r="S82" s="112"/>
      <c r="T82" s="112"/>
      <c r="U82" s="112"/>
      <c r="V82" s="112"/>
      <c r="W82" s="112"/>
      <c r="X82" s="112"/>
      <c r="Y82" s="112"/>
      <c r="Z82" s="112"/>
      <c r="AA82" s="112"/>
      <c r="AB82" s="121"/>
      <c r="AC82" s="121"/>
      <c r="AD82" s="121"/>
      <c r="AE82" s="121"/>
      <c r="AF82" s="121"/>
      <c r="AG82" s="121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121"/>
      <c r="AS82" s="121"/>
      <c r="AT82" s="121"/>
      <c r="AU82" s="121"/>
      <c r="AV82" s="121"/>
      <c r="AW82" s="121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121"/>
      <c r="BI82" s="121"/>
      <c r="BJ82" s="121"/>
      <c r="BK82" s="121"/>
      <c r="BL82" s="121"/>
      <c r="BM82" s="121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121"/>
      <c r="BY82" s="121"/>
      <c r="BZ82" s="121"/>
      <c r="CA82" s="121"/>
      <c r="CB82" s="121"/>
      <c r="CC82" s="121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121"/>
      <c r="CO82" s="121"/>
      <c r="CP82" s="121"/>
      <c r="CQ82" s="121"/>
      <c r="CR82" s="121"/>
      <c r="CS82" s="121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121"/>
      <c r="DE82" s="121"/>
      <c r="DF82" s="121"/>
      <c r="DG82" s="121"/>
      <c r="DH82" s="121"/>
      <c r="DI82" s="121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121"/>
      <c r="DU82" s="121"/>
      <c r="DV82" s="121"/>
      <c r="DW82" s="121"/>
      <c r="DX82" s="121"/>
      <c r="DY82" s="121"/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84"/>
      <c r="EK82" s="84"/>
      <c r="EL82" s="84"/>
      <c r="EM82" s="84"/>
      <c r="EN82" s="84"/>
      <c r="EO82" s="84"/>
      <c r="EP82" s="84"/>
      <c r="EQ82" s="84"/>
      <c r="ER82" s="84"/>
      <c r="ES82" s="84"/>
      <c r="ET82" s="84"/>
      <c r="EU82" s="84"/>
      <c r="EV82" s="84"/>
      <c r="EW82" s="84"/>
      <c r="EX82" s="84"/>
      <c r="EY82" s="84"/>
      <c r="EZ82" s="84"/>
      <c r="FA82" s="84"/>
      <c r="FB82" s="84"/>
      <c r="FC82" s="84"/>
      <c r="FD82" s="84"/>
      <c r="FE82" s="84"/>
      <c r="FF82" s="84"/>
      <c r="FG82" s="84"/>
      <c r="FH82" s="84"/>
      <c r="FI82" s="84"/>
      <c r="FJ82" s="84"/>
      <c r="FK82" s="84"/>
      <c r="FL82" s="84"/>
      <c r="FM82" s="84"/>
      <c r="FN82" s="84"/>
      <c r="FO82" s="84"/>
      <c r="FP82" s="84"/>
      <c r="FQ82" s="84"/>
      <c r="FR82" s="84"/>
      <c r="FS82" s="84"/>
      <c r="FT82" s="84"/>
      <c r="FU82" s="84"/>
      <c r="FV82" s="84"/>
      <c r="FW82" s="84"/>
      <c r="FX82" s="84"/>
      <c r="FY82" s="84"/>
      <c r="FZ82" s="84"/>
      <c r="GA82" s="84"/>
      <c r="GB82" s="84"/>
      <c r="GC82" s="84"/>
      <c r="GD82" s="84"/>
      <c r="GE82" s="84"/>
      <c r="GF82" s="77"/>
      <c r="GG82" s="77"/>
      <c r="GH82" s="77"/>
      <c r="GI82" s="77"/>
      <c r="GJ82" s="77"/>
      <c r="GK82" s="83"/>
      <c r="GL82" s="83"/>
      <c r="GM82" s="83"/>
      <c r="GN82" s="83"/>
      <c r="GO82" s="218"/>
      <c r="GP82" s="121"/>
      <c r="GQ82" s="121"/>
      <c r="GR82" s="121"/>
      <c r="GS82" s="121"/>
      <c r="GT82" s="121"/>
      <c r="GU82" s="121"/>
      <c r="GV82" s="121"/>
      <c r="GW82" s="121"/>
      <c r="GX82" s="121"/>
      <c r="GY82" s="121"/>
      <c r="GZ82" s="121"/>
      <c r="HA82" s="219"/>
      <c r="HB82" s="219"/>
      <c r="HC82" s="219"/>
      <c r="HD82" s="219"/>
      <c r="HE82" s="219"/>
      <c r="HF82" s="219"/>
      <c r="HG82" s="219"/>
      <c r="HH82" s="219"/>
      <c r="HI82" s="219"/>
      <c r="HJ82" s="219"/>
      <c r="HK82" s="219"/>
      <c r="HL82" s="118"/>
      <c r="HM82" s="118"/>
      <c r="HN82" s="118"/>
      <c r="HO82" s="118"/>
      <c r="HP82" s="118"/>
      <c r="HQ82" s="118"/>
      <c r="HR82" s="219"/>
      <c r="HS82" s="219"/>
      <c r="HT82" s="219"/>
      <c r="HU82" s="219"/>
      <c r="HV82" s="219"/>
      <c r="HW82" s="219"/>
      <c r="HX82" s="118"/>
      <c r="HY82" s="118"/>
      <c r="HZ82" s="118"/>
      <c r="IA82" s="118"/>
      <c r="IB82" s="118"/>
      <c r="IC82" s="118"/>
    </row>
    <row r="83" s="220" customFormat="true" ht="16.5" hidden="false" customHeight="true" outlineLevel="0" collapsed="false">
      <c r="A83" s="130"/>
      <c r="C83" s="86" t="s">
        <v>91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Q83" s="221"/>
      <c r="R83" s="2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1"/>
      <c r="BQ83" s="121"/>
      <c r="BR83" s="121"/>
      <c r="BS83" s="121"/>
      <c r="BT83" s="121"/>
      <c r="BU83" s="121"/>
      <c r="BV83" s="121"/>
      <c r="BW83" s="121"/>
      <c r="BX83" s="121"/>
      <c r="BY83" s="121"/>
      <c r="BZ83" s="121"/>
      <c r="CA83" s="121"/>
      <c r="CB83" s="121"/>
      <c r="CC83" s="121"/>
      <c r="CD83" s="121"/>
      <c r="CE83" s="121"/>
      <c r="CF83" s="121"/>
      <c r="CG83" s="121"/>
      <c r="CH83" s="121"/>
      <c r="CI83" s="121"/>
      <c r="CJ83" s="121"/>
      <c r="CK83" s="121"/>
      <c r="CL83" s="121"/>
      <c r="CM83" s="121"/>
      <c r="CN83" s="121"/>
      <c r="CO83" s="121"/>
      <c r="CP83" s="121"/>
      <c r="CQ83" s="121"/>
      <c r="CR83" s="121"/>
      <c r="CS83" s="121"/>
      <c r="CT83" s="121"/>
      <c r="CU83" s="121"/>
      <c r="CV83" s="121"/>
      <c r="CW83" s="121"/>
      <c r="CX83" s="121"/>
      <c r="CY83" s="121"/>
      <c r="CZ83" s="121"/>
      <c r="DA83" s="121"/>
      <c r="DB83" s="121"/>
      <c r="DC83" s="121"/>
      <c r="DD83" s="121"/>
      <c r="DE83" s="121"/>
      <c r="DF83" s="121"/>
      <c r="DG83" s="121"/>
      <c r="DH83" s="121"/>
      <c r="DI83" s="121"/>
      <c r="DJ83" s="121"/>
      <c r="DK83" s="121"/>
      <c r="DL83" s="121"/>
      <c r="DM83" s="121"/>
      <c r="DN83" s="121"/>
      <c r="DO83" s="121"/>
      <c r="DP83" s="121"/>
      <c r="DQ83" s="121"/>
      <c r="DR83" s="121"/>
      <c r="DS83" s="121"/>
      <c r="DT83" s="121"/>
      <c r="DU83" s="121"/>
      <c r="DV83" s="121"/>
      <c r="DW83" s="121"/>
      <c r="DX83" s="121"/>
      <c r="DY83" s="121"/>
      <c r="DZ83" s="121"/>
      <c r="EA83" s="121"/>
      <c r="EB83" s="121"/>
      <c r="EC83" s="121"/>
      <c r="ED83" s="121"/>
      <c r="EE83" s="121"/>
      <c r="EF83" s="121"/>
      <c r="EG83" s="121"/>
      <c r="EH83" s="121"/>
      <c r="EI83" s="121"/>
      <c r="EJ83" s="222"/>
      <c r="EK83" s="222"/>
      <c r="EL83" s="222"/>
      <c r="EM83" s="222"/>
      <c r="EN83" s="222"/>
      <c r="EO83" s="222"/>
      <c r="EP83" s="222"/>
      <c r="EQ83" s="222"/>
      <c r="ER83" s="222"/>
      <c r="ES83" s="222"/>
      <c r="ET83" s="222"/>
      <c r="EU83" s="222"/>
      <c r="EV83" s="222"/>
      <c r="EW83" s="222"/>
      <c r="EX83" s="222"/>
      <c r="EY83" s="222"/>
      <c r="EZ83" s="222"/>
      <c r="FA83" s="222"/>
      <c r="FB83" s="222"/>
      <c r="FC83" s="222"/>
      <c r="FD83" s="222"/>
      <c r="FE83" s="222"/>
      <c r="FF83" s="222"/>
      <c r="FG83" s="222"/>
      <c r="FH83" s="222"/>
      <c r="FI83" s="222"/>
      <c r="FJ83" s="222"/>
      <c r="FK83" s="222"/>
      <c r="FL83" s="222"/>
      <c r="FM83" s="222"/>
      <c r="FN83" s="222"/>
      <c r="FO83" s="222"/>
      <c r="FP83" s="222"/>
      <c r="FQ83" s="222"/>
      <c r="FR83" s="222"/>
      <c r="FS83" s="222"/>
      <c r="FT83" s="222"/>
      <c r="FU83" s="222"/>
      <c r="FV83" s="222"/>
      <c r="FW83" s="222"/>
      <c r="FX83" s="222"/>
      <c r="FY83" s="222"/>
      <c r="FZ83" s="222"/>
      <c r="GA83" s="222"/>
      <c r="GB83" s="222"/>
      <c r="GC83" s="222"/>
      <c r="GD83" s="222"/>
      <c r="GE83" s="222"/>
      <c r="GF83" s="121"/>
      <c r="GG83" s="121"/>
      <c r="GH83" s="121"/>
      <c r="GI83" s="121"/>
      <c r="GJ83" s="121"/>
      <c r="GK83" s="219"/>
      <c r="GL83" s="219"/>
      <c r="GM83" s="219"/>
      <c r="GN83" s="219"/>
      <c r="GO83" s="218"/>
      <c r="GP83" s="121"/>
      <c r="GQ83" s="121"/>
      <c r="GR83" s="121"/>
      <c r="GS83" s="121"/>
      <c r="GT83" s="121"/>
      <c r="GU83" s="121"/>
      <c r="GV83" s="121"/>
      <c r="GW83" s="121"/>
      <c r="GX83" s="121"/>
      <c r="GY83" s="121"/>
      <c r="GZ83" s="121"/>
      <c r="HA83" s="219"/>
      <c r="HB83" s="219"/>
      <c r="HC83" s="219"/>
      <c r="HD83" s="219"/>
      <c r="HE83" s="219"/>
      <c r="HF83" s="219"/>
      <c r="HG83" s="219"/>
      <c r="HH83" s="219"/>
      <c r="HI83" s="219"/>
      <c r="HJ83" s="219"/>
      <c r="HK83" s="219"/>
      <c r="HL83" s="118"/>
      <c r="HM83" s="118"/>
      <c r="HN83" s="118"/>
      <c r="HO83" s="118"/>
      <c r="HP83" s="118"/>
      <c r="HQ83" s="118"/>
      <c r="HR83" s="219"/>
      <c r="HS83" s="219"/>
      <c r="HT83" s="219"/>
      <c r="HU83" s="219"/>
      <c r="HV83" s="219"/>
      <c r="HW83" s="219"/>
      <c r="HX83" s="118"/>
      <c r="HY83" s="118"/>
      <c r="HZ83" s="118"/>
      <c r="IA83" s="118"/>
      <c r="IB83" s="118"/>
      <c r="IC83" s="118"/>
    </row>
    <row r="84" s="112" customFormat="true" ht="15" hidden="false" customHeight="false" outlineLevel="0" collapsed="false">
      <c r="A84" s="66"/>
    </row>
  </sheetData>
  <mergeCells count="7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2:O52"/>
    <mergeCell ref="A53:P53"/>
    <mergeCell ref="C54:G54"/>
    <mergeCell ref="C55:G55"/>
    <mergeCell ref="C57:O57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J77"/>
    <mergeCell ref="C80:H80"/>
    <mergeCell ref="I80:N80"/>
    <mergeCell ref="C81:N81"/>
    <mergeCell ref="C82:H82"/>
    <mergeCell ref="I82:N82"/>
    <mergeCell ref="C83:N83"/>
  </mergeCells>
  <printOptions headings="false" gridLines="false" gridLinesSet="true" horizontalCentered="tru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LibreOffice/25.8.0.4$Linux_X86_64 LibreOffice_project/48f00303701489684e67c38c28aff00cd5929e67</Application>
  <AppVersion>15.0000</AppVersion>
  <Company>ЕЭСК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2025-12-17T05:56:07Z</dcterms:created>
  <dc:creator>Дыскина Татьяна Дмитриевна</dc:creator>
  <dc:description/>
  <dc:language>ru-RU</dc:language>
  <cp:lastModifiedBy/>
  <cp:lastPrinted>2026-02-12T05:04:38Z</cp:lastPrinted>
  <dcterms:modified xsi:type="dcterms:W3CDTF">2026-05-20T17:09:00Z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